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ARADIGMES Dropbox\PARADIGMES\PROJETS\03 - EN COURS\2025-0345 - AGAURA ARCHITECTURE - CAF NIORT\DOSSIER TECHNIQUE\DCE\SOURCES\"/>
    </mc:Choice>
  </mc:AlternateContent>
  <xr:revisionPtr revIDLastSave="0" documentId="13_ncr:1_{3D2809FF-BCDB-4EC2-9BD3-7460D01CDE39}" xr6:coauthVersionLast="47" xr6:coauthVersionMax="47" xr10:uidLastSave="{00000000-0000-0000-0000-000000000000}"/>
  <bookViews>
    <workbookView xWindow="19090" yWindow="-110" windowWidth="38620" windowHeight="21100" activeTab="3" xr2:uid="{00000000-000D-0000-FFFF-FFFF00000000}"/>
  </bookViews>
  <sheets>
    <sheet name="01" sheetId="1" r:id="rId1"/>
    <sheet name="02" sheetId="2" r:id="rId2"/>
    <sheet name="03" sheetId="3" r:id="rId3"/>
    <sheet name="04" sheetId="5" r:id="rId4"/>
    <sheet name="05" sheetId="6" r:id="rId5"/>
    <sheet name="06" sheetId="7" r:id="rId6"/>
    <sheet name="07" sheetId="8" r:id="rId7"/>
    <sheet name="08" sheetId="9" r:id="rId8"/>
    <sheet name="09" sheetId="10" r:id="rId9"/>
    <sheet name="10" sheetId="11" r:id="rId10"/>
    <sheet name="11" sheetId="12" r:id="rId11"/>
    <sheet name="12" sheetId="13" r:id="rId12"/>
    <sheet name="13" sheetId="14" r:id="rId1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6" i="11" l="1"/>
  <c r="I36" i="11" s="1"/>
  <c r="G62" i="1"/>
  <c r="G51" i="1"/>
  <c r="I51" i="1" s="1"/>
  <c r="G56" i="6"/>
  <c r="I56" i="6" s="1"/>
  <c r="G55" i="8"/>
  <c r="G48" i="8"/>
  <c r="I48" i="8" s="1"/>
  <c r="G55" i="7"/>
  <c r="I55" i="7" s="1"/>
  <c r="G54" i="7"/>
  <c r="I54" i="7" s="1"/>
  <c r="G53" i="7"/>
  <c r="I53" i="7" s="1"/>
  <c r="G52" i="7"/>
  <c r="I52" i="7" s="1"/>
  <c r="G82" i="5" l="1"/>
  <c r="G52" i="5"/>
  <c r="I52" i="5" s="1"/>
  <c r="G51" i="5"/>
  <c r="I51" i="5" s="1"/>
  <c r="G50" i="5"/>
  <c r="I50" i="5" s="1"/>
  <c r="G46" i="5"/>
  <c r="I46" i="5" s="1"/>
  <c r="G63" i="14"/>
  <c r="G44" i="14"/>
  <c r="I44" i="14" s="1"/>
  <c r="G43" i="14"/>
  <c r="I43" i="14" s="1"/>
  <c r="G42" i="14"/>
  <c r="I42" i="14" s="1"/>
  <c r="G41" i="14"/>
  <c r="I41" i="14" s="1"/>
  <c r="G40" i="14"/>
  <c r="I40" i="14" s="1"/>
  <c r="G61" i="14"/>
  <c r="I61" i="14" s="1"/>
  <c r="G60" i="14"/>
  <c r="I60" i="14" s="1"/>
  <c r="G59" i="14"/>
  <c r="I59" i="14" s="1"/>
  <c r="G56" i="14"/>
  <c r="I56" i="14" s="1"/>
  <c r="G55" i="14"/>
  <c r="I55" i="14" s="1"/>
  <c r="G54" i="14"/>
  <c r="I54" i="14" s="1"/>
  <c r="G53" i="14"/>
  <c r="I53" i="14" s="1"/>
  <c r="G50" i="14"/>
  <c r="I50" i="14" s="1"/>
  <c r="G49" i="14"/>
  <c r="I49" i="14" s="1"/>
  <c r="G48" i="14"/>
  <c r="I48" i="14" s="1"/>
  <c r="G47" i="14"/>
  <c r="I47" i="14" s="1"/>
  <c r="G46" i="14"/>
  <c r="I46" i="14" s="1"/>
  <c r="G45" i="14"/>
  <c r="I45" i="14" s="1"/>
  <c r="G39" i="14"/>
  <c r="I39" i="14" s="1"/>
  <c r="G35" i="14"/>
  <c r="I35" i="14" s="1"/>
  <c r="G42" i="13"/>
  <c r="G40" i="13"/>
  <c r="I40" i="13" s="1"/>
  <c r="G39" i="13"/>
  <c r="I39" i="13" s="1"/>
  <c r="G38" i="13"/>
  <c r="I38" i="13" s="1"/>
  <c r="G35" i="13"/>
  <c r="I35" i="13" s="1"/>
  <c r="G37" i="12"/>
  <c r="G32" i="12"/>
  <c r="I32" i="12" s="1"/>
  <c r="G35" i="12"/>
  <c r="G60" i="11"/>
  <c r="I60" i="11" s="1"/>
  <c r="G59" i="11"/>
  <c r="I59" i="11" s="1"/>
  <c r="G58" i="11"/>
  <c r="I58" i="11" s="1"/>
  <c r="G55" i="11"/>
  <c r="I55" i="11" s="1"/>
  <c r="G52" i="11"/>
  <c r="I52" i="11" s="1"/>
  <c r="G51" i="11"/>
  <c r="I51" i="11" s="1"/>
  <c r="G50" i="11"/>
  <c r="I50" i="11" s="1"/>
  <c r="G49" i="11"/>
  <c r="I49" i="11" s="1"/>
  <c r="G46" i="11"/>
  <c r="I46" i="11" s="1"/>
  <c r="G45" i="11"/>
  <c r="I45" i="11" s="1"/>
  <c r="G44" i="11"/>
  <c r="I44" i="11" s="1"/>
  <c r="G43" i="11"/>
  <c r="I43" i="11" s="1"/>
  <c r="G42" i="11"/>
  <c r="I42" i="11" s="1"/>
  <c r="G41" i="11"/>
  <c r="I41" i="11" s="1"/>
  <c r="G40" i="11"/>
  <c r="I40" i="11" s="1"/>
  <c r="G37" i="11"/>
  <c r="I37" i="11" s="1"/>
  <c r="G35" i="11"/>
  <c r="G116" i="10"/>
  <c r="G109" i="10"/>
  <c r="I109" i="10" s="1"/>
  <c r="G108" i="10"/>
  <c r="I108" i="10" s="1"/>
  <c r="G107" i="10"/>
  <c r="I107" i="10" s="1"/>
  <c r="G106" i="10"/>
  <c r="I106" i="10" s="1"/>
  <c r="G105" i="10"/>
  <c r="I105" i="10" s="1"/>
  <c r="G104" i="10"/>
  <c r="I104" i="10" s="1"/>
  <c r="G101" i="10"/>
  <c r="I101" i="10" s="1"/>
  <c r="G100" i="10"/>
  <c r="I100" i="10" s="1"/>
  <c r="G97" i="10"/>
  <c r="I97" i="10" s="1"/>
  <c r="G96" i="10"/>
  <c r="I96" i="10" s="1"/>
  <c r="G95" i="10"/>
  <c r="I95" i="10" s="1"/>
  <c r="G92" i="10"/>
  <c r="I92" i="10" s="1"/>
  <c r="G91" i="10"/>
  <c r="I91" i="10" s="1"/>
  <c r="G90" i="10"/>
  <c r="I90" i="10" s="1"/>
  <c r="G87" i="10"/>
  <c r="I87" i="10" s="1"/>
  <c r="G86" i="10"/>
  <c r="I86" i="10" s="1"/>
  <c r="G81" i="10"/>
  <c r="I81" i="10" s="1"/>
  <c r="G83" i="10"/>
  <c r="I83" i="10" s="1"/>
  <c r="G82" i="10"/>
  <c r="I82" i="10" s="1"/>
  <c r="G80" i="10"/>
  <c r="I80" i="10" s="1"/>
  <c r="G77" i="10"/>
  <c r="I77" i="10" s="1"/>
  <c r="G76" i="10"/>
  <c r="I76" i="10" s="1"/>
  <c r="G75" i="10"/>
  <c r="I75" i="10" s="1"/>
  <c r="G72" i="10"/>
  <c r="I72" i="10" s="1"/>
  <c r="G54" i="10"/>
  <c r="I54" i="10" s="1"/>
  <c r="G53" i="10"/>
  <c r="I53" i="10" s="1"/>
  <c r="G52" i="10"/>
  <c r="I52" i="10" s="1"/>
  <c r="G51" i="10"/>
  <c r="I51" i="10" s="1"/>
  <c r="G50" i="10"/>
  <c r="I50" i="10" s="1"/>
  <c r="G38" i="10"/>
  <c r="I38" i="10" s="1"/>
  <c r="G39" i="10"/>
  <c r="I39" i="10" s="1"/>
  <c r="G34" i="10"/>
  <c r="I34" i="10" s="1"/>
  <c r="G33" i="10"/>
  <c r="I33" i="10" s="1"/>
  <c r="G114" i="10"/>
  <c r="I114" i="10" s="1"/>
  <c r="G113" i="10"/>
  <c r="I113" i="10" s="1"/>
  <c r="G112" i="10"/>
  <c r="I112" i="10" s="1"/>
  <c r="G69" i="10"/>
  <c r="I69" i="10" s="1"/>
  <c r="G68" i="10"/>
  <c r="I68" i="10" s="1"/>
  <c r="G67" i="10"/>
  <c r="I67" i="10" s="1"/>
  <c r="G66" i="10"/>
  <c r="I66" i="10" s="1"/>
  <c r="G65" i="10"/>
  <c r="I65" i="10" s="1"/>
  <c r="G62" i="10"/>
  <c r="I62" i="10" s="1"/>
  <c r="G61" i="10"/>
  <c r="I61" i="10" s="1"/>
  <c r="G60" i="10"/>
  <c r="I60" i="10" s="1"/>
  <c r="G59" i="10"/>
  <c r="I59" i="10" s="1"/>
  <c r="G58" i="10"/>
  <c r="I58" i="10" s="1"/>
  <c r="G57" i="10"/>
  <c r="I57" i="10" s="1"/>
  <c r="G56" i="10"/>
  <c r="I56" i="10" s="1"/>
  <c r="G55" i="10"/>
  <c r="I55" i="10" s="1"/>
  <c r="G49" i="10"/>
  <c r="I49" i="10" s="1"/>
  <c r="G46" i="10"/>
  <c r="I46" i="10" s="1"/>
  <c r="G45" i="10"/>
  <c r="I45" i="10" s="1"/>
  <c r="G44" i="10"/>
  <c r="I44" i="10" s="1"/>
  <c r="G41" i="10"/>
  <c r="I41" i="10" s="1"/>
  <c r="G40" i="10"/>
  <c r="I40" i="10" s="1"/>
  <c r="G37" i="10"/>
  <c r="I37" i="10" s="1"/>
  <c r="G51" i="9"/>
  <c r="G39" i="9"/>
  <c r="I39" i="9" s="1"/>
  <c r="G40" i="9"/>
  <c r="I40" i="9" s="1"/>
  <c r="G49" i="9"/>
  <c r="I49" i="9" s="1"/>
  <c r="G48" i="9"/>
  <c r="I48" i="9" s="1"/>
  <c r="G47" i="9"/>
  <c r="I47" i="9" s="1"/>
  <c r="G44" i="9"/>
  <c r="I44" i="9" s="1"/>
  <c r="G41" i="9"/>
  <c r="I41" i="9" s="1"/>
  <c r="G38" i="9"/>
  <c r="I38" i="9" s="1"/>
  <c r="G35" i="9"/>
  <c r="I35" i="9" s="1"/>
  <c r="G53" i="8"/>
  <c r="I53" i="8" s="1"/>
  <c r="G52" i="8"/>
  <c r="I52" i="8" s="1"/>
  <c r="G51" i="8"/>
  <c r="I51" i="8" s="1"/>
  <c r="G45" i="8"/>
  <c r="I45" i="8" s="1"/>
  <c r="G44" i="8"/>
  <c r="I44" i="8" s="1"/>
  <c r="G43" i="8"/>
  <c r="I43" i="8" s="1"/>
  <c r="G40" i="8"/>
  <c r="I40" i="8" s="1"/>
  <c r="G39" i="8"/>
  <c r="I39" i="8" s="1"/>
  <c r="G36" i="8"/>
  <c r="I36" i="8" s="1"/>
  <c r="G35" i="8"/>
  <c r="G63" i="7"/>
  <c r="I63" i="7" s="1"/>
  <c r="G62" i="7"/>
  <c r="I62" i="7" s="1"/>
  <c r="G61" i="7"/>
  <c r="I61" i="7" s="1"/>
  <c r="G58" i="7"/>
  <c r="I58" i="7" s="1"/>
  <c r="G49" i="7"/>
  <c r="I49" i="7" s="1"/>
  <c r="G48" i="7"/>
  <c r="I48" i="7" s="1"/>
  <c r="G47" i="7"/>
  <c r="I47" i="7" s="1"/>
  <c r="G46" i="7"/>
  <c r="I46" i="7" s="1"/>
  <c r="G45" i="7"/>
  <c r="I45" i="7" s="1"/>
  <c r="G44" i="7"/>
  <c r="I44" i="7" s="1"/>
  <c r="G43" i="7"/>
  <c r="I43" i="7" s="1"/>
  <c r="G40" i="7"/>
  <c r="I40" i="7" s="1"/>
  <c r="G39" i="7"/>
  <c r="I39" i="7" s="1"/>
  <c r="G36" i="7"/>
  <c r="I36" i="7" s="1"/>
  <c r="G35" i="7"/>
  <c r="G60" i="6"/>
  <c r="I60" i="6" s="1"/>
  <c r="G59" i="6"/>
  <c r="I59" i="6" s="1"/>
  <c r="G65" i="6"/>
  <c r="I65" i="6" s="1"/>
  <c r="G64" i="6"/>
  <c r="I64" i="6" s="1"/>
  <c r="G63" i="6"/>
  <c r="I63" i="6" s="1"/>
  <c r="G55" i="6"/>
  <c r="I55" i="6" s="1"/>
  <c r="G54" i="6"/>
  <c r="I54" i="6" s="1"/>
  <c r="G51" i="6"/>
  <c r="I51" i="6" s="1"/>
  <c r="G50" i="6"/>
  <c r="I50" i="6" s="1"/>
  <c r="G49" i="6"/>
  <c r="I49" i="6" s="1"/>
  <c r="G48" i="6"/>
  <c r="I48" i="6" s="1"/>
  <c r="G47" i="6"/>
  <c r="I47" i="6" s="1"/>
  <c r="G46" i="6"/>
  <c r="I46" i="6" s="1"/>
  <c r="G45" i="6"/>
  <c r="I45" i="6" s="1"/>
  <c r="G42" i="6"/>
  <c r="I42" i="6" s="1"/>
  <c r="G41" i="6"/>
  <c r="I41" i="6" s="1"/>
  <c r="G40" i="6"/>
  <c r="I40" i="6" s="1"/>
  <c r="G39" i="6"/>
  <c r="I39" i="6" s="1"/>
  <c r="G36" i="6"/>
  <c r="I36" i="6" s="1"/>
  <c r="G35" i="6"/>
  <c r="G73" i="5"/>
  <c r="I73" i="5" s="1"/>
  <c r="G75" i="5"/>
  <c r="I75" i="5" s="1"/>
  <c r="G74" i="5"/>
  <c r="I74" i="5" s="1"/>
  <c r="G72" i="5"/>
  <c r="I72" i="5" s="1"/>
  <c r="G71" i="5"/>
  <c r="I71" i="5" s="1"/>
  <c r="G70" i="5"/>
  <c r="I70" i="5" s="1"/>
  <c r="G69" i="5"/>
  <c r="I69" i="5" s="1"/>
  <c r="G68" i="5"/>
  <c r="I68" i="5" s="1"/>
  <c r="G67" i="5"/>
  <c r="I67" i="5" s="1"/>
  <c r="G66" i="5"/>
  <c r="I66" i="5" s="1"/>
  <c r="G63" i="5"/>
  <c r="I63" i="5" s="1"/>
  <c r="G62" i="5"/>
  <c r="I62" i="5" s="1"/>
  <c r="G61" i="5"/>
  <c r="I61" i="5" s="1"/>
  <c r="G60" i="5"/>
  <c r="I60" i="5" s="1"/>
  <c r="G59" i="5"/>
  <c r="I59" i="5" s="1"/>
  <c r="G58" i="5"/>
  <c r="I58" i="5" s="1"/>
  <c r="G57" i="5"/>
  <c r="I57" i="5" s="1"/>
  <c r="G56" i="5"/>
  <c r="I56" i="5" s="1"/>
  <c r="G37" i="5"/>
  <c r="I37" i="5" s="1"/>
  <c r="G36" i="5"/>
  <c r="I36" i="5" s="1"/>
  <c r="G80" i="5"/>
  <c r="I80" i="5" s="1"/>
  <c r="G79" i="5"/>
  <c r="I79" i="5" s="1"/>
  <c r="G78" i="5"/>
  <c r="I78" i="5" s="1"/>
  <c r="G55" i="5"/>
  <c r="I55" i="5" s="1"/>
  <c r="G47" i="5"/>
  <c r="I47" i="5" s="1"/>
  <c r="G43" i="5"/>
  <c r="I43" i="5" s="1"/>
  <c r="G42" i="5"/>
  <c r="I42" i="5" s="1"/>
  <c r="G41" i="5"/>
  <c r="I41" i="5" s="1"/>
  <c r="G40" i="5"/>
  <c r="I40" i="5" s="1"/>
  <c r="G35" i="5"/>
  <c r="G47" i="3"/>
  <c r="G45" i="3"/>
  <c r="I45" i="3" s="1"/>
  <c r="G44" i="3"/>
  <c r="I44" i="3" s="1"/>
  <c r="G43" i="3"/>
  <c r="I43" i="3" s="1"/>
  <c r="G40" i="3"/>
  <c r="I40" i="3" s="1"/>
  <c r="G38" i="3"/>
  <c r="I38" i="3" s="1"/>
  <c r="G35" i="3"/>
  <c r="I35" i="3" s="1"/>
  <c r="I60" i="2"/>
  <c r="G60" i="2"/>
  <c r="G53" i="2"/>
  <c r="I53" i="2" s="1"/>
  <c r="G52" i="2"/>
  <c r="I52" i="2" s="1"/>
  <c r="G40" i="2"/>
  <c r="I40" i="2" s="1"/>
  <c r="G39" i="2"/>
  <c r="I39" i="2" s="1"/>
  <c r="G38" i="2"/>
  <c r="I38" i="2" s="1"/>
  <c r="G37" i="2"/>
  <c r="I37" i="2" s="1"/>
  <c r="G36" i="2"/>
  <c r="I36" i="2" s="1"/>
  <c r="G58" i="2"/>
  <c r="I58" i="2" s="1"/>
  <c r="G57" i="2"/>
  <c r="I57" i="2" s="1"/>
  <c r="G56" i="2"/>
  <c r="I56" i="2" s="1"/>
  <c r="G51" i="2"/>
  <c r="I51" i="2" s="1"/>
  <c r="G48" i="2"/>
  <c r="I48" i="2" s="1"/>
  <c r="G47" i="2"/>
  <c r="I47" i="2" s="1"/>
  <c r="G44" i="2"/>
  <c r="G43" i="2"/>
  <c r="I43" i="2" s="1"/>
  <c r="G35" i="2"/>
  <c r="I35" i="2" s="1"/>
  <c r="G60" i="1"/>
  <c r="I60" i="1" s="1"/>
  <c r="G59" i="1"/>
  <c r="I59" i="1" s="1"/>
  <c r="G58" i="1"/>
  <c r="I58" i="1" s="1"/>
  <c r="G55" i="1"/>
  <c r="I55" i="1" s="1"/>
  <c r="G52" i="1"/>
  <c r="I52" i="1" s="1"/>
  <c r="G50" i="1"/>
  <c r="I50" i="1" s="1"/>
  <c r="G49" i="1"/>
  <c r="I49" i="1" s="1"/>
  <c r="G46" i="1"/>
  <c r="I46" i="1" s="1"/>
  <c r="G45" i="1"/>
  <c r="I45" i="1" s="1"/>
  <c r="G44" i="1"/>
  <c r="I44" i="1" s="1"/>
  <c r="G43" i="1"/>
  <c r="I43" i="1" s="1"/>
  <c r="G42" i="1"/>
  <c r="I42" i="1" s="1"/>
  <c r="G41" i="1"/>
  <c r="I41" i="1" s="1"/>
  <c r="G40" i="1"/>
  <c r="I40" i="1" s="1"/>
  <c r="G37" i="1"/>
  <c r="I37" i="1" s="1"/>
  <c r="G67" i="6" l="1"/>
  <c r="G65" i="7"/>
  <c r="I63" i="14"/>
  <c r="I42" i="13"/>
  <c r="I35" i="12"/>
  <c r="I37" i="12" s="1"/>
  <c r="G62" i="11"/>
  <c r="I35" i="11"/>
  <c r="I62" i="11" s="1"/>
  <c r="I116" i="10"/>
  <c r="I51" i="9"/>
  <c r="I35" i="8"/>
  <c r="I55" i="8" s="1"/>
  <c r="I35" i="7"/>
  <c r="I65" i="7" s="1"/>
  <c r="I35" i="6"/>
  <c r="I67" i="6" s="1"/>
  <c r="I35" i="5"/>
  <c r="I82" i="5" s="1"/>
  <c r="I47" i="3"/>
  <c r="I44" i="2"/>
  <c r="I62" i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<sst xmlns="http://schemas.openxmlformats.org/spreadsheetml/2006/main" count="1250" uniqueCount="318">
  <si>
    <t>N°</t>
  </si>
  <si>
    <t>Détails</t>
  </si>
  <si>
    <t>Qté</t>
  </si>
  <si>
    <t>U</t>
  </si>
  <si>
    <t>01.02.01 - GENERALITES</t>
  </si>
  <si>
    <t>Généralités</t>
  </si>
  <si>
    <t>PM</t>
  </si>
  <si>
    <t>Mise en sécurité et Démontage des plinthes techniques au Lot Electricité</t>
  </si>
  <si>
    <t>Mise en sécurité et Dépose au Lot Plomberie</t>
  </si>
  <si>
    <t>01.02.02 - DEPOSE SIGNALETIQUE</t>
  </si>
  <si>
    <t>Dépose Soignée des Signalétiques posées sur l'ensemble des portes à déposer, stockage sur place</t>
  </si>
  <si>
    <t>F</t>
  </si>
  <si>
    <t>20,00%</t>
  </si>
  <si>
    <t>01.02.03 - DEPOSE PLAFONDS CLOISONS MENUISERIES</t>
  </si>
  <si>
    <t>DE-01 : Dépose Partielle Plafond Bois Accueil y compris Evacuation</t>
  </si>
  <si>
    <t>Ft</t>
  </si>
  <si>
    <t>DE-02 : Dépose soignée Porte pour Ré-emploi, protections et Stockage sur site</t>
  </si>
  <si>
    <t>DE-03 : Dépose Soignée Porte et Chassis Vitré y compris Dormants, évacuation en décharge</t>
  </si>
  <si>
    <t>DE-04 : Dépose Soignée Cloisons y compris évacuation</t>
  </si>
  <si>
    <t>m²</t>
  </si>
  <si>
    <t>DE-05 : Dépose Porte et Chassis Fixe hors Poteau en tête de Cloisons existantes, évacuation et mise en circuit de recyclage</t>
  </si>
  <si>
    <t>DE-06 : Dépose Manivelle de commande Chassis</t>
  </si>
  <si>
    <t>DE-07 : Dépose de l'ensemble des habillages de Poteaux y compris évacuation</t>
  </si>
  <si>
    <t>01.02.04 - DEPOSE SOLS PLINTHES</t>
  </si>
  <si>
    <t>DE-08 : Dépose Sols Souples et Plinthes y compris évacuation</t>
  </si>
  <si>
    <t>DE-09 : Dépose Sols Souples et Plinthes y compris évacuation</t>
  </si>
  <si>
    <t>DE-10 : Dépose et Evacuation tapis encastré</t>
  </si>
  <si>
    <t>01.02.05 - DEPOSE STRUCTURE</t>
  </si>
  <si>
    <t>01.02.06 - DIVERS</t>
  </si>
  <si>
    <t>Mise en Conformité PGC SPS</t>
  </si>
  <si>
    <t>Nettoyage</t>
  </si>
  <si>
    <t>Remise de Documents</t>
  </si>
  <si>
    <t>OFFRE de l'ENTREPRISE</t>
  </si>
  <si>
    <t>LOT N °</t>
  </si>
  <si>
    <t>discipline du lot</t>
  </si>
  <si>
    <t>ENTREPRISE</t>
  </si>
  <si>
    <t>Raison sociale</t>
  </si>
  <si>
    <t>ADRESSE</t>
  </si>
  <si>
    <t>Rue</t>
  </si>
  <si>
    <t>Ville</t>
  </si>
  <si>
    <t>Code postal</t>
  </si>
  <si>
    <t>Téléphone</t>
  </si>
  <si>
    <t>Mail</t>
  </si>
  <si>
    <t>Siret</t>
  </si>
  <si>
    <t>CHARGE DE L'ETUDE</t>
  </si>
  <si>
    <t>Nom</t>
  </si>
  <si>
    <t>DÉCOMPOSITION DU PRIX GLOBAL ET FORFAITAIRE</t>
  </si>
  <si>
    <t>NOTE PRELIMINAIRE</t>
  </si>
  <si>
    <t>TOTAL</t>
  </si>
  <si>
    <t>PU</t>
  </si>
  <si>
    <t>Total HT</t>
  </si>
  <si>
    <t>TOTAL TTC</t>
  </si>
  <si>
    <t>TVA</t>
  </si>
  <si>
    <t>Afin de permettre au Maître d'Oeuvre de comparer les offres, les entreprises sont instamment priées de décomposer leurs prix, conformément au cadre de décomposition du prix global et forfaitaire ci-après.</t>
  </si>
  <si>
    <t>15b Avenue Edmond Grasset - 17440 AYTRE</t>
  </si>
  <si>
    <t>TEL : 05-46-56-47-47 - accueil@a-agaura.fr</t>
  </si>
  <si>
    <t>CAF DES DEUX SEVRES</t>
  </si>
  <si>
    <t>51, Route de Cherveux - 79000 NIORT</t>
  </si>
  <si>
    <t>DEMOLITION - CURAGE</t>
  </si>
  <si>
    <t>D'autre part, l'entrepreneur devra obligatoirement présenter les variantes à part</t>
  </si>
  <si>
    <t>02.02.01 - GENERALITES</t>
  </si>
  <si>
    <t>GO-01 : Carottage Plancher Béton Diam. 100 : EU</t>
  </si>
  <si>
    <t>GO-02 : Carottage Plancher Béton Diam. 40 : EU</t>
  </si>
  <si>
    <t>GO-03 : Carottage Mur Béton Diam. 160 : VMC</t>
  </si>
  <si>
    <t>GO-04 : Carottage Mur Béton Diam. 100 : Sortie EU Bâtiment</t>
  </si>
  <si>
    <t>Tranchée et raccordement regard EU Extérieurs</t>
  </si>
  <si>
    <t>Fourniture et Pose Réseaux PVC du regard extérieur au attente dans les Sanitaires</t>
  </si>
  <si>
    <t>02.02.02 - RESEAUX</t>
  </si>
  <si>
    <t>02.02.03 - MODIFICATIONS STRUCTURES</t>
  </si>
  <si>
    <t>GO-05 : Dépose des dalles carrelés et évacuation : Emprise Jardinière</t>
  </si>
  <si>
    <t>GO-06 : Dépose des dalles carrelés et évacuation : Emprise tapis encastré</t>
  </si>
  <si>
    <t>02.02.04 - JARDINIERE</t>
  </si>
  <si>
    <t>Fourniture et Pose jardinière composée de Bstins Bois 70x250mm Finition Brute hauteur variable suivants Marche</t>
  </si>
  <si>
    <t>Ens.</t>
  </si>
  <si>
    <t>Fourniture et Pose Geotextile et Terre végétale</t>
  </si>
  <si>
    <t>Calfeutrements Scellements et Rebouchage</t>
  </si>
  <si>
    <t>Hydro Curage</t>
  </si>
  <si>
    <t>Contrôle et Test Etanchéité</t>
  </si>
  <si>
    <t>02.02.06 - DIVERS</t>
  </si>
  <si>
    <t>GROS ŒUVRE</t>
  </si>
  <si>
    <t>03.02.01 - GENERALITES</t>
  </si>
  <si>
    <t>MENUISERIES EXTERIEURES</t>
  </si>
  <si>
    <t>03.02.03 - SAS</t>
  </si>
  <si>
    <t>ME-01 : H:2250 x L:1400 : Fourniture et Pose Porte Coulissante 1 Vantail Stadip 55/2 compris motorisation asservissement et accessoires</t>
  </si>
  <si>
    <t>ME-02 : H:2250 x L:4500 : Fourniture et Pose Chassis Fixe Aluminium Vitrage Stadip 55/2 compris 2 Traverses Verticales</t>
  </si>
  <si>
    <t>Fourniture et Pose Poteaux d'angles et Poteaux de raccordement aux menuiseries du sas existant</t>
  </si>
  <si>
    <t>03.02.04 - DIVERS</t>
  </si>
  <si>
    <t>03.02.02 - TRAVAUX PREPARATOIRES</t>
  </si>
  <si>
    <t>PLATRERIE - MENUISERIES INTERIEURES</t>
  </si>
  <si>
    <t>04.02.01 - GENERALITES</t>
  </si>
  <si>
    <t>04.02.02 - PLAFONDS</t>
  </si>
  <si>
    <t>Fourniture et Pose d'un Plafond 2 BA13 sur Ossature Métallique Suspendu sous Plancher Bois Compris Isolation 200mm y compris Restauration plafond suite à dépose habillage bois</t>
  </si>
  <si>
    <t>Fourniture et Pose Dalle acoustique rectangulaire suspendue de type sTill Sky ou équivalent</t>
  </si>
  <si>
    <t>Habillage des Trémies de puits de jour en BA13 Collé et fourniture et pose d'un chassis fixe composé de cadre bois et plaque translucide</t>
  </si>
  <si>
    <t>04.02.03 - CONTRE CLOISONS</t>
  </si>
  <si>
    <t>Fourniture et Pose de Contre Cloison R48 + 1 BA13 Compris Isolation Bandes et Joints</t>
  </si>
  <si>
    <t>Fourniture et Pose de Doublage BA25 collé Compris Bandes et Joints</t>
  </si>
  <si>
    <t>Fourniture et Pose de Doublage BA13 collé Compris Bandes et Joints</t>
  </si>
  <si>
    <t>04.02.04 - CLOISONS</t>
  </si>
  <si>
    <t>Fourniture et Pose de Cloisons 98 x 48 : R48 et 2 BA13 par Face Compris Isolation PAR45 Bandes et Joints</t>
  </si>
  <si>
    <t>04.02.06 - MENUISERIES INTERIEURES</t>
  </si>
  <si>
    <t>MINT-02 : 83x204 : Dépose Soignée  et Pose Porte Stratifié récupéré</t>
  </si>
  <si>
    <t>MINT-03 : 83x204 : Dépose Soignée  et Pose Porte Stratifié récupéré</t>
  </si>
  <si>
    <t>MINT-04 : 83x204 : Dépose Soignée  et Pose Porte Stratifié récupéré</t>
  </si>
  <si>
    <t>MINT-05 : 83x204 : Fourniture et Pose Porte Stratifié Serrure Clé I compris Poignées Butée</t>
  </si>
  <si>
    <t>MINT-07 : Détalonnage, mise en jeu</t>
  </si>
  <si>
    <t>Fourniture et Pose Ferme Porte</t>
  </si>
  <si>
    <t>04.02.07 - MODULAIRE</t>
  </si>
  <si>
    <t>Fourniture et Pose Cloison Modulaire composée de Poteaux Poutres structurels et remplissage par portes 1 Vantail vitrée Serrure Clé I et Chassis Fixe</t>
  </si>
  <si>
    <t>RAL 9010 et Vitrage Acoustique Stadip réparation des chassis suivant plans architecte</t>
  </si>
  <si>
    <t>CMOD-01 : H:2200 x L:4100</t>
  </si>
  <si>
    <t>CMOD-02 : H:2200 + Imposte 1800 x L:5500</t>
  </si>
  <si>
    <t>CMOD-03 : H:2200 x L:4600</t>
  </si>
  <si>
    <t>CMOD-04 : H:2200 x L:3340</t>
  </si>
  <si>
    <t>CMOD-05 : H:2200 x L:3340</t>
  </si>
  <si>
    <t>CMOD-06 : H:2200 x L:3340</t>
  </si>
  <si>
    <t>CF-01 : H:1080 x L:1930</t>
  </si>
  <si>
    <t>CF-02 : H:1080 x L:1960</t>
  </si>
  <si>
    <t>04.02.08 - DIVERS</t>
  </si>
  <si>
    <t>AGENCEMENT</t>
  </si>
  <si>
    <t>05.02.01 - GENERALITES</t>
  </si>
  <si>
    <t>05.02.02 - ACCUEIL</t>
  </si>
  <si>
    <t>AG-01 : Fourniture et Pose Banque d'accueil Stratifié compris tablettes et accessoires selon plan architecte</t>
  </si>
  <si>
    <t>AG-01 : Fourniture et Pose Brise Vue Tasseaux Bois</t>
  </si>
  <si>
    <t>05.02.03 - ATTENTE</t>
  </si>
  <si>
    <t>AG-02 : Fourniture et Pose Banquette d'angle Stratifié selon Plans Architecte</t>
  </si>
  <si>
    <t>AG-03 : Fourniture et Pose Banquette Stratifié selon Plans Architecte</t>
  </si>
  <si>
    <t>AG-04 : Fourniture et Pose Tablette Stratifié compris renfort de fixation</t>
  </si>
  <si>
    <t>AG-05 : Fourniture et Pose Borne Interactive Compris Tablette Habillage selon Plans Architecte</t>
  </si>
  <si>
    <t>05.02.04 - BOX et BUREAUX</t>
  </si>
  <si>
    <t>Tous les bureaux seront ajustés à la largeur de la pièce, un relevé de côte sera réalisé après platrerie</t>
  </si>
  <si>
    <t>AG-06 : Fourniture et Pose Bureau Stratifié selon plans architecte compris tablette relevable et tasseaux Mural à Peindre</t>
  </si>
  <si>
    <t>AG-07 : Fourniture et Pose Bureau Stratifié selon plans architecte compris tablette relevable et tasseaux Mural à Peindre</t>
  </si>
  <si>
    <t>AG-08 : Fourniture et Pose Bureau Stratifié selon plans architecte compris tablette relevable et tasseaux Mural à Peindre</t>
  </si>
  <si>
    <t>AG-09 : Fourniture et Pose Bureau Stratifié selon plans architecte compris tablette relevable et tasseaux Mural à Peindre</t>
  </si>
  <si>
    <t>AG-10 : Fourniture et Pose Bureau Stratifié selon plans architecte compris tablette relevable et tasseaux Mural à Peindre</t>
  </si>
  <si>
    <t>AG-11 : Fourniture et Pose Bureau Stratifié selon plans architecte compris tablette relevable et tasseaux Mural à Peindre</t>
  </si>
  <si>
    <t>05.02.05 - MULTI-SERVICES</t>
  </si>
  <si>
    <t>AG-12 : Fourniture et Pose de l'Espace Multiservices composé de murs à Ossature Bois compris Parepluie Noir et Panneau de Type Trespa coloris suivant détails architecte</t>
  </si>
  <si>
    <t>AG-12 : Fourniture et Pose de Plafond Ossature Bois Compris Pare pluie noir et Liteaux en sous Face et finition OSB sur les poutres</t>
  </si>
  <si>
    <t>05.02.06 - OUVRAGES DIVERS</t>
  </si>
  <si>
    <t>AG-13 : Fourniture et Pose Cadre Bois Habillage à peindre</t>
  </si>
  <si>
    <t>AG-14 : Fourniture et Pose Habillage tableau et Linteau (ancienne porte)</t>
  </si>
  <si>
    <t>05.02.07 - DIVERS</t>
  </si>
  <si>
    <t>PEINTURE</t>
  </si>
  <si>
    <t>06.02.01 - GENERALITES</t>
  </si>
  <si>
    <t>06.02.02 - TRAVAUX PREPARATOIRES</t>
  </si>
  <si>
    <t>Echafaudage</t>
  </si>
  <si>
    <t>Mise en Place des Protections Sols Menuiseries et Appareillages</t>
  </si>
  <si>
    <t>06.02.03 - PLAFONDS</t>
  </si>
  <si>
    <t>Ponçage Reprise des Bandes à l'Enduit Fin Application d'une impression et de 2 Couches de Peinture Mat (1013)</t>
  </si>
  <si>
    <t>Y Compris Retombée de Plafond</t>
  </si>
  <si>
    <t>06.02.04 - DOUBLAGES ET CLOISONS</t>
  </si>
  <si>
    <t>Ponçage Reprise des Bandes à l'Enduit Fin Application d'une Impression et de deux Couches de Peinture Velours en Finition Lessivable (1013)</t>
  </si>
  <si>
    <t>Ponçage Reprise des Bandes à l'Enduit Fin Application d'une Impression et de deux Couches de Peinture Velours en Finition Lessivable (6011)</t>
  </si>
  <si>
    <t>Ponçage Reprise des Bandes à l'Enduit Fin Application d'une Impression et de deux Couches de Peinture Velours en Finition Lessivable (310-1)</t>
  </si>
  <si>
    <t>Ponçage Reprise des Bandes à l'Enduit Fin Application d'une Impression et de deux Couches de Peinture Velours en Finition Lessivable (9003)</t>
  </si>
  <si>
    <t>Ponçage Reprise des Bandes à l'Enduit Fin Application d'une Impression et de deux Couches de Peinture Velours en Finition Lessivable (5013)</t>
  </si>
  <si>
    <t>Ponçage Reprise des Bandes à l'Enduit Fin Application d'une Impression et de deux Couches de Peinture Velours en Finition Lessivable (5024)</t>
  </si>
  <si>
    <t>Finition par Joint Acrylique</t>
  </si>
  <si>
    <t>07.02.01 - GENERALITES</t>
  </si>
  <si>
    <t>SOLS SCELLES - FAIENCE</t>
  </si>
  <si>
    <t>07.02.02 - TRAVAUX PREPARATOIRES</t>
  </si>
  <si>
    <t>Fourniture et Application Ragréage Fibré</t>
  </si>
  <si>
    <t>07.02.03 - CARRELAGE</t>
  </si>
  <si>
    <t>Fourniture et Pose Carrelage de Domino New Street Grey 60x60 ou équivalent</t>
  </si>
  <si>
    <t>Fourniture et Pose Carrelage de type New Tiles Dream Natural 20x120 ou équivalent</t>
  </si>
  <si>
    <t>07.02.04 - FAIENCE</t>
  </si>
  <si>
    <t>Fourniture et Application Etanchéité sous Faïence</t>
  </si>
  <si>
    <t>Fourniture et Pose Faïence</t>
  </si>
  <si>
    <t>Fourniture et Pose Baguette d'Angle Aluminium</t>
  </si>
  <si>
    <t xml:space="preserve"> </t>
  </si>
  <si>
    <t>SOLS SOUPLES - PLINTHES BOIS</t>
  </si>
  <si>
    <t>08.02.01 - GENERALITES</t>
  </si>
  <si>
    <t>08.02.02 - TRAVAUX PREPARATOIRES</t>
  </si>
  <si>
    <t>08.02.03 - SOLS SOUPLES</t>
  </si>
  <si>
    <t>Fourniture et Pose Sols Souples de type TARKETT English Aok Natural</t>
  </si>
  <si>
    <t>Coupe nette sur jonction menuiseries aluminium</t>
  </si>
  <si>
    <t>Fourniture et Pose de Surplinthes MDF 11cm Prépeint Blanc</t>
  </si>
  <si>
    <t>ml</t>
  </si>
  <si>
    <t>Fourniture et Pose Plinthes 11cm prépeint Blanc</t>
  </si>
  <si>
    <t>08.02.04 - OUVRAGES DIVERS</t>
  </si>
  <si>
    <t>Fourniture et Pose Barre de jonction de type cornière aluminium</t>
  </si>
  <si>
    <t>08.02.05 - DIVERS</t>
  </si>
  <si>
    <t>ELECTRICITE - COURANTS FORTS - COURANTS FAIBLES - SSI</t>
  </si>
  <si>
    <t>09.02.01 - GENERALITES</t>
  </si>
  <si>
    <t>Mise en sécurité, démontage des Appareillages fixés le Mobilier et dépose des plinthes techniques</t>
  </si>
  <si>
    <t>Démontage des boutons, lecteurs et ventouses pour récupération et repose (en option)</t>
  </si>
  <si>
    <t>09.02.02 - SANITAIRES ET ACCES</t>
  </si>
  <si>
    <t>Modification Circuit Eclairage : 1SA + 2 Luminaires -&gt; 2 Luminaires sur 2 Détecteurs</t>
  </si>
  <si>
    <t>Fourniture et Pose 1 Spot encastrés sur Détecteur compris découpe en plafond</t>
  </si>
  <si>
    <t>Fourniture et Pose 2 Spots encastrés sur Détecteur compris découpe en plafond</t>
  </si>
  <si>
    <t>Déplacement commande ouverture de Porte compris câblage</t>
  </si>
  <si>
    <t>Fourniture et Pose Alimentation VMC</t>
  </si>
  <si>
    <t>09.02.03 - SAS ENTREE</t>
  </si>
  <si>
    <t>Modification Eclairage : Ajout 2 Spots sur circuit sas</t>
  </si>
  <si>
    <t>Modification Alimentation : Déplacer alimentation Porte Automatique et Ajout alimentation pour 2ème Porte</t>
  </si>
  <si>
    <t>Diagnostic et Déplacement Commande Rideau d'Air Chaud existant</t>
  </si>
  <si>
    <t>09.02.04 - ACCUEIL ET ATTENTE</t>
  </si>
  <si>
    <t>Déplacement du boitier de commande éclairage derrière nouvel accueil</t>
  </si>
  <si>
    <t>Modification Eclairage : Ajout de 21 Spots et 5 Suspensions sur circuit Principal</t>
  </si>
  <si>
    <t>Fourniture et Pose de 8 PC alimentés par le plafond dans Poteau Technique</t>
  </si>
  <si>
    <t>Fourniture et Pose de 2 RJ45 alimentés par le plafond dans Poteau Technique</t>
  </si>
  <si>
    <t>Déplacement Déclencheur Intrusion derrière nouvel accueil compris raccordement</t>
  </si>
  <si>
    <t>Déplacement sirène, détecteur et horloge sur cloison angle compris raccordement</t>
  </si>
  <si>
    <t>Fourniture et Pose PC compris raccordement</t>
  </si>
  <si>
    <t>Fourniture et Pose ventouse, lecteur et bouton pour porte compris raccordement</t>
  </si>
  <si>
    <t>Fourniture et Pose alimentation et liaison caméra compris raccordement</t>
  </si>
  <si>
    <t>Déplacement commande SSI compris raccordement</t>
  </si>
  <si>
    <t>Déplacement BAES compris raccordement</t>
  </si>
  <si>
    <t>Fourniture et Pose BAES compris raccordement</t>
  </si>
  <si>
    <t>Dépose Alimentation et mise en sécurité (TV)</t>
  </si>
  <si>
    <t>Fourniture et Pose Blocs 2 PC + 1 RJ45</t>
  </si>
  <si>
    <t>Fourniture et Pose Bloc 1 USB + 1 USB-C + 1PC</t>
  </si>
  <si>
    <t>Fourniture et Pose PC</t>
  </si>
  <si>
    <t>Fourniture et Pose Baie de Brassage Réseaux</t>
  </si>
  <si>
    <t>Fourniture et Pose Eclairage par bandeau LED fixé entre liteaux Plafond piloté sur tableau de commande accueil</t>
  </si>
  <si>
    <t>09.02.06 - BUREAU</t>
  </si>
  <si>
    <t>09.02.05 - MULTISERVICES</t>
  </si>
  <si>
    <t>Modification Circuit Eclairage : Déplacement interrupteur SA compris raccordement</t>
  </si>
  <si>
    <t>09.02.07 - BOX 01</t>
  </si>
  <si>
    <t>Modification circuit eclairage : 5 spots à dissocier espace accueil et brancher sur SA</t>
  </si>
  <si>
    <t>Fourniture et Pose Bloc 5PC + 1 RJ</t>
  </si>
  <si>
    <t>09.02.08 - ESPACE PARTENAIRES</t>
  </si>
  <si>
    <t>Modification circuit eclairage : 8 spots à dissocier espace accueil et brancher sur Télérupteur 3 Boutons</t>
  </si>
  <si>
    <t>Fourniture et Pose Bloc 4PC + 2 RJ</t>
  </si>
  <si>
    <t>Fourniture et Pose 1 Spot et 1 Suspension sur circuit éclairage modifié</t>
  </si>
  <si>
    <t>09.02.09 - BOX 02</t>
  </si>
  <si>
    <t>Fourniture et Pose Dalle Led pose en saillie largeur 30cm</t>
  </si>
  <si>
    <t>09.02.10 - BOX 03</t>
  </si>
  <si>
    <t>Déplacement Eclairage existant y compris dalle de plafond</t>
  </si>
  <si>
    <t>09.02.11 - BOX 04</t>
  </si>
  <si>
    <t>Dépose et Repose après doublage des plinthes techniques</t>
  </si>
  <si>
    <t>09.02.12 - BOX 05</t>
  </si>
  <si>
    <t>09.02.13 - BOX 06</t>
  </si>
  <si>
    <t>09.02.14 - DIVERS</t>
  </si>
  <si>
    <t>10.02.01 - GENERALITES</t>
  </si>
  <si>
    <t>PLOMBERIE - VMC - CHAUFFAGE - CLIMATISATION</t>
  </si>
  <si>
    <t>10.02.02 - DISTRIBUTION</t>
  </si>
  <si>
    <t>Réseaux EU-EV depuis attente au sol (Lot Gros Œuvre) compris Clapet de décompression</t>
  </si>
  <si>
    <t>10.02.03 - EQUIPEMENTS</t>
  </si>
  <si>
    <t>PB-01 : Fourniture, Pose et Raccordement WC PMR compris Abbatant Double</t>
  </si>
  <si>
    <t>PB-02 : Fourniture Pose et Raccordement Lave Main PMR</t>
  </si>
  <si>
    <t>PB-03 : Fourniture Pose et Raccordement Mitigeur Lave Main</t>
  </si>
  <si>
    <t>PB-04 : Fourniture et Pose Dévidoirs Papier Toilettes</t>
  </si>
  <si>
    <t>PB-05 : Fourniture et Pose Dévidoirs Essuie Main</t>
  </si>
  <si>
    <t>PB-06 : Fourniture et Pose Barre coudée</t>
  </si>
  <si>
    <t>PB-07 : Fourniture et Pose Table à Langer bois</t>
  </si>
  <si>
    <t>10.02.04 - CHAUFFAGE - CLIMATISATION</t>
  </si>
  <si>
    <t>Diagnostic et remise en route Rideau d'Air chaud existant</t>
  </si>
  <si>
    <t>OPTION : Fourniture et Pose Rideau d'Air chaud</t>
  </si>
  <si>
    <t>OPTION : Fourniture et Pose Climatisation réversible Multi Splits 5 Box</t>
  </si>
  <si>
    <t>Dépose et Repose Radiateur Sanitaire pour Peinture et Faïence</t>
  </si>
  <si>
    <t>10.02.05 - VMC</t>
  </si>
  <si>
    <t>Fourniture et pose d'une VMC y compris bouches</t>
  </si>
  <si>
    <t>10.02.06 - DIVERS</t>
  </si>
  <si>
    <t>NETTOYAGE</t>
  </si>
  <si>
    <t>11.02.02 - NETTOYAGE DE LIVRAISON</t>
  </si>
  <si>
    <t>11.02.01 - NETTOYAGE PRE RECEPTION</t>
  </si>
  <si>
    <t>Nettoyage de pré réception</t>
  </si>
  <si>
    <t>Nettoyage à la livraison du Chantier</t>
  </si>
  <si>
    <t>ESPACES VERTS</t>
  </si>
  <si>
    <t>12.02.01 - GENERALITES</t>
  </si>
  <si>
    <t>12.02.02 - VEGETAUX</t>
  </si>
  <si>
    <t>Fourniture et Plantation de végétaux suivant choix architecte</t>
  </si>
  <si>
    <t>SIGNALETIQUE</t>
  </si>
  <si>
    <t>13.02.01 - GENERALITES</t>
  </si>
  <si>
    <t>13.02.02 - COVERING</t>
  </si>
  <si>
    <t>CV-01 : H:2500 x L:6060 : Fourniture et Pose Adhésif suivant détails architecte compris préparation des supports</t>
  </si>
  <si>
    <t>Y compris découpe et ajustement sur tableau de commande eclairage et toutes suggestions</t>
  </si>
  <si>
    <t>13.02.03 - VITROPHANIE</t>
  </si>
  <si>
    <t>Fourniture et Pose Adhésif effet dépoli sur une hauteur de 2m suivant détails architecte</t>
  </si>
  <si>
    <t>V-01 : H:2000 x L:4100 : Box 01</t>
  </si>
  <si>
    <t>V-02 : H:2000 x L:5500 : Espace Partenaires</t>
  </si>
  <si>
    <t>V-03 : H:2000 x L:4600 : Box 02</t>
  </si>
  <si>
    <t>V-04 : H:2000 x L:3340 : Box 03</t>
  </si>
  <si>
    <t>V-05 : H:2000 x L:2570 : Box 04</t>
  </si>
  <si>
    <t>V-06 : H:2000 x L:2570 : Box 05</t>
  </si>
  <si>
    <t>V-07 : H:2000 x L:1000 : Box 06</t>
  </si>
  <si>
    <t>V-08 : H:2000 x L:3830 : Box 06</t>
  </si>
  <si>
    <t>V-09 : H:1500 x L:2560 : Sanitaires</t>
  </si>
  <si>
    <t>V-10 : H:2000 x L:7200 : Sas Entrée</t>
  </si>
  <si>
    <t>V-11 : H:2000 x L:1400 : Porte Bureau</t>
  </si>
  <si>
    <t>13.02.04 - AFFICHAGE</t>
  </si>
  <si>
    <t>Fourniture et Pose Sticker Signalétique</t>
  </si>
  <si>
    <t>- Sanitaires</t>
  </si>
  <si>
    <t>- Sanitaires PMR</t>
  </si>
  <si>
    <t>Pose des Affichage de porte (Dépose avant démolition au lot 01 Curage)</t>
  </si>
  <si>
    <t>13.02.05 - DIVERS</t>
  </si>
  <si>
    <t>DE-11 : Dépose et Evacuation des boxs préfabriqués comprenant mur menuiserires plafond y compris toutes suggestions</t>
  </si>
  <si>
    <t>02.02.05 - OUVRAGES DIVERS</t>
  </si>
  <si>
    <t>Dépose et Evacuation Porte Automatique</t>
  </si>
  <si>
    <t>Fourniture et Pose de Cloisons 72 x 48 : R48 et 2 BA13 par Face Compris Isolation PAR45 Bandes et Joints</t>
  </si>
  <si>
    <t>04.02.05 - OUVRAGES DIVERS</t>
  </si>
  <si>
    <t>PV Placo Hydro</t>
  </si>
  <si>
    <t>Fourniture et Pose Renforts Appareils Sanitaires</t>
  </si>
  <si>
    <t>Fourniture et Pose Bandes Armées</t>
  </si>
  <si>
    <t>06.02.06 - OUVRAGES DIVERS</t>
  </si>
  <si>
    <t>06.02.07 - DIVERS</t>
  </si>
  <si>
    <t>Travaux Préparatoires Ponçage Application de 2 Couches de Peinture Glycéro Satin en Finition Lessivable Teinte Blanche sur Huisseries Portes</t>
  </si>
  <si>
    <t>Travaux Préparatoires Ponçage Application de 2 Couches de Peinture Glycéro Satin en Finition Lessivable Teinte Blanche sur Plinthes</t>
  </si>
  <si>
    <t>Travaux Préparatoires Ponçage Application de 2 Couches de Peinture Glycéro Satin en Finition Lessivable Teinte Blanche sur Cadre Puits de Jours</t>
  </si>
  <si>
    <t>Travaux Préparatoires Ponçage Application de 2 Couches de Peinture Glycéro Satin en Finition Lessivable Teinte Blanche sur Cadre Habillages Trémies et Ouverture</t>
  </si>
  <si>
    <t>06.02.05 - BOISERIES</t>
  </si>
  <si>
    <t>07.02.05 - OUVRAGES DIVERS</t>
  </si>
  <si>
    <t>07.02.06 - DIVERS</t>
  </si>
  <si>
    <t>Fourniture et Pose Tapis Encastré</t>
  </si>
  <si>
    <t>Déplacement Arret d'urgence VMC compris raccordement</t>
  </si>
  <si>
    <t>AG-12 : Bureau, Mobilier et Etagères</t>
  </si>
  <si>
    <t>DE-11 : Dépose Parquets y compris accessoires et évacuation</t>
  </si>
  <si>
    <t>MINT-03 : 83x204 : Fourniture et Pose Porte Stratifié Serrure Clé I compris Poignées , Bouton moleté et Butée</t>
  </si>
  <si>
    <t>MINT-06 : 83x204 : Fourniture et Pose Porte Stratifié Serrure Clé I compris Poignées, bouton moleté et Butée</t>
  </si>
  <si>
    <t>Déplacement Alimentation Convecteur</t>
  </si>
  <si>
    <t>Déplacement Convecteur 2000w</t>
  </si>
  <si>
    <t>Déplacement Bloc 6PC + 4 RJ</t>
  </si>
  <si>
    <t>Fourniture et Pose Alimentation EF Lave Mains depuis le local technique en sous-sol sur réseaux AEPcompris vanne et nourrice</t>
  </si>
  <si>
    <t>Fourniture et Pose Alimentation EF WC depuis le local technique en sous-sol sur réseaux Récupération Eaux Pluviales compris vanne et nourrice</t>
  </si>
  <si>
    <t>MINT-01 : 83x204 : Fourniture et Pose Porte Stratifié Serrure Condamnation compris Poignées Butée (Porte WC PMR Equipée d'un Ferme Porte)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</si>
</sst>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0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Century Gothic"/>
      <family val="2"/>
    </font>
    <font>
      <sz val="10"/>
      <color rgb="FF000000"/>
      <name val="Century Gothic"/>
      <family val="2"/>
    </font>
    <font>
      <sz val="7"/>
      <color rgb="FF000000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b/>
      <u val="double"/>
      <sz val="10"/>
      <name val="Century Gothic"/>
      <family val="2"/>
    </font>
    <font>
      <sz val="10"/>
      <color theme="1"/>
      <name val="Century Gothic"/>
      <family val="2"/>
    </font>
    <font>
      <b/>
      <u/>
      <sz val="10"/>
      <color rgb="FF000000"/>
      <name val="Century Gothic"/>
      <family val="2"/>
    </font>
    <font>
      <i/>
      <sz val="10"/>
      <color rgb="FF7F7F7F"/>
      <name val="Century Gothic"/>
      <family val="2"/>
    </font>
  </fonts>
  <fills count="7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solid">
        <fgColor rgb="FFF2F2F2"/>
        <bgColor rgb="FFF2F2F2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7F7F7F"/>
        <bgColor rgb="FFFFFFFF"/>
      </patternFill>
    </fill>
  </fills>
  <borders count="24">
    <border>
      <left/>
      <right/>
      <top/>
      <bottom/>
      <diagonal/>
    </border>
    <border>
      <left style="thin">
        <color rgb="FF404040"/>
      </left>
      <right style="thin">
        <color rgb="FF404040"/>
      </right>
      <top style="thin">
        <color rgb="FF404040"/>
      </top>
      <bottom style="thin">
        <color rgb="FF404040"/>
      </bottom>
      <diagonal/>
    </border>
    <border>
      <left style="thin">
        <color rgb="FF404040"/>
      </left>
      <right style="thin">
        <color rgb="FF404040"/>
      </right>
      <top style="thin">
        <color rgb="FF404040"/>
      </top>
      <bottom style="thin">
        <color rgb="FF404040"/>
      </bottom>
      <diagonal/>
    </border>
    <border>
      <left style="thin">
        <color rgb="FF404040"/>
      </left>
      <right style="thin">
        <color rgb="FF404040"/>
      </right>
      <top style="thin">
        <color rgb="FF404040"/>
      </top>
      <bottom style="thin">
        <color rgb="FF404040"/>
      </bottom>
      <diagonal/>
    </border>
    <border>
      <left style="thin">
        <color rgb="FF404040"/>
      </left>
      <right/>
      <top/>
      <bottom style="thin">
        <color rgb="FF404040"/>
      </bottom>
      <diagonal/>
    </border>
    <border>
      <left/>
      <right/>
      <top/>
      <bottom style="thin">
        <color rgb="FF404040"/>
      </bottom>
      <diagonal/>
    </border>
    <border>
      <left style="thin">
        <color rgb="FF404040"/>
      </left>
      <right/>
      <top style="thin">
        <color rgb="FF404040"/>
      </top>
      <bottom style="thin">
        <color rgb="FF404040"/>
      </bottom>
      <diagonal/>
    </border>
    <border>
      <left/>
      <right/>
      <top style="thin">
        <color rgb="FF404040"/>
      </top>
      <bottom style="thin">
        <color rgb="FF40404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404040"/>
      </left>
      <right style="thin">
        <color rgb="FF404040"/>
      </right>
      <top/>
      <bottom style="thin">
        <color rgb="FF404040"/>
      </bottom>
      <diagonal/>
    </border>
    <border>
      <left/>
      <right/>
      <top style="thin">
        <color rgb="FF40404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02">
    <xf numFmtId="0" fontId="0" fillId="0" borderId="0" xfId="0"/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4" fontId="6" fillId="0" borderId="0" xfId="0" applyNumberFormat="1" applyFont="1" applyAlignment="1">
      <alignment horizontal="right" vertical="center"/>
    </xf>
    <xf numFmtId="0" fontId="5" fillId="0" borderId="0" xfId="0" applyFont="1"/>
    <xf numFmtId="0" fontId="6" fillId="0" borderId="0" xfId="0" applyFont="1" applyAlignment="1">
      <alignment horizontal="right" vertical="center"/>
    </xf>
    <xf numFmtId="0" fontId="7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4" fontId="5" fillId="0" borderId="0" xfId="0" applyNumberFormat="1" applyFont="1" applyAlignment="1">
      <alignment horizontal="right" vertical="center"/>
    </xf>
    <xf numFmtId="0" fontId="8" fillId="0" borderId="0" xfId="0" applyFont="1"/>
    <xf numFmtId="44" fontId="8" fillId="0" borderId="0" xfId="1" applyFont="1"/>
    <xf numFmtId="0" fontId="10" fillId="6" borderId="0" xfId="0" applyFont="1" applyFill="1" applyAlignment="1">
      <alignment horizontal="center" vertical="center" wrapText="1"/>
    </xf>
    <xf numFmtId="0" fontId="3" fillId="4" borderId="1" xfId="0" applyFont="1" applyFill="1" applyBorder="1" applyAlignment="1">
      <alignment horizontal="right" vertical="center" wrapText="1"/>
    </xf>
    <xf numFmtId="0" fontId="3" fillId="5" borderId="2" xfId="0" applyFont="1" applyFill="1" applyBorder="1" applyAlignment="1">
      <alignment horizontal="left" vertical="center" wrapText="1"/>
    </xf>
    <xf numFmtId="44" fontId="3" fillId="5" borderId="0" xfId="1" applyFont="1" applyFill="1" applyBorder="1" applyAlignment="1">
      <alignment horizontal="left" vertical="center" wrapText="1"/>
    </xf>
    <xf numFmtId="44" fontId="3" fillId="5" borderId="3" xfId="1" applyFont="1" applyFill="1" applyBorder="1" applyAlignment="1">
      <alignment horizontal="left" vertical="center" wrapText="1"/>
    </xf>
    <xf numFmtId="0" fontId="9" fillId="0" borderId="0" xfId="0" applyFont="1" applyAlignment="1">
      <alignment vertical="center"/>
    </xf>
    <xf numFmtId="0" fontId="3" fillId="4" borderId="20" xfId="0" applyFont="1" applyFill="1" applyBorder="1" applyAlignment="1">
      <alignment horizontal="right" vertical="center" wrapText="1"/>
    </xf>
    <xf numFmtId="0" fontId="3" fillId="5" borderId="20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3" fillId="5" borderId="6" xfId="0" applyFont="1" applyFill="1" applyBorder="1" applyAlignment="1">
      <alignment horizontal="left" vertical="center" wrapText="1"/>
    </xf>
    <xf numFmtId="44" fontId="3" fillId="5" borderId="19" xfId="1" applyFont="1" applyFill="1" applyBorder="1" applyAlignment="1">
      <alignment horizontal="left" vertical="center" wrapText="1"/>
    </xf>
    <xf numFmtId="44" fontId="8" fillId="0" borderId="0" xfId="1" applyFont="1" applyFill="1"/>
    <xf numFmtId="44" fontId="3" fillId="0" borderId="0" xfId="1" applyFont="1" applyFill="1" applyBorder="1" applyAlignment="1">
      <alignment horizontal="left" vertical="center" wrapText="1"/>
    </xf>
    <xf numFmtId="0" fontId="9" fillId="0" borderId="5" xfId="0" applyFont="1" applyBorder="1" applyAlignment="1">
      <alignment vertical="center"/>
    </xf>
    <xf numFmtId="44" fontId="3" fillId="0" borderId="3" xfId="1" applyFont="1" applyFill="1" applyBorder="1" applyAlignment="1">
      <alignment horizontal="left" vertical="center" wrapText="1"/>
    </xf>
    <xf numFmtId="10" fontId="3" fillId="0" borderId="3" xfId="0" applyNumberFormat="1" applyFont="1" applyBorder="1" applyAlignment="1">
      <alignment horizontal="right" vertical="center" wrapText="1"/>
    </xf>
    <xf numFmtId="0" fontId="3" fillId="4" borderId="0" xfId="0" applyFont="1" applyFill="1" applyAlignment="1">
      <alignment horizontal="right" vertical="center" wrapText="1"/>
    </xf>
    <xf numFmtId="0" fontId="3" fillId="5" borderId="0" xfId="0" applyFont="1" applyFill="1" applyAlignment="1">
      <alignment horizontal="left" vertical="center" wrapText="1"/>
    </xf>
    <xf numFmtId="44" fontId="3" fillId="5" borderId="20" xfId="1" applyFont="1" applyFill="1" applyBorder="1" applyAlignment="1">
      <alignment horizontal="left" vertical="center" wrapText="1"/>
    </xf>
    <xf numFmtId="0" fontId="3" fillId="4" borderId="21" xfId="0" applyFont="1" applyFill="1" applyBorder="1" applyAlignment="1">
      <alignment horizontal="right" vertical="center" wrapText="1"/>
    </xf>
    <xf numFmtId="0" fontId="3" fillId="5" borderId="21" xfId="0" applyFont="1" applyFill="1" applyBorder="1" applyAlignment="1">
      <alignment horizontal="left" vertical="center" wrapText="1"/>
    </xf>
    <xf numFmtId="44" fontId="3" fillId="5" borderId="21" xfId="1" applyFont="1" applyFill="1" applyBorder="1" applyAlignment="1">
      <alignment horizontal="left" vertical="center" wrapText="1"/>
    </xf>
    <xf numFmtId="44" fontId="8" fillId="0" borderId="19" xfId="1" applyFont="1" applyFill="1" applyBorder="1"/>
    <xf numFmtId="0" fontId="8" fillId="0" borderId="19" xfId="0" applyFont="1" applyBorder="1"/>
    <xf numFmtId="0" fontId="3" fillId="2" borderId="19" xfId="0" applyFont="1" applyFill="1" applyBorder="1" applyAlignment="1">
      <alignment horizontal="left" vertical="center"/>
    </xf>
    <xf numFmtId="44" fontId="3" fillId="2" borderId="19" xfId="1" applyFont="1" applyFill="1" applyBorder="1" applyAlignment="1">
      <alignment horizontal="left" vertical="center"/>
    </xf>
    <xf numFmtId="44" fontId="3" fillId="0" borderId="19" xfId="1" applyFont="1" applyFill="1" applyBorder="1" applyAlignment="1">
      <alignment horizontal="left" vertical="center"/>
    </xf>
    <xf numFmtId="0" fontId="3" fillId="0" borderId="19" xfId="0" applyFont="1" applyBorder="1" applyAlignment="1">
      <alignment horizontal="left" vertical="center"/>
    </xf>
    <xf numFmtId="0" fontId="4" fillId="6" borderId="3" xfId="0" applyFont="1" applyFill="1" applyBorder="1" applyAlignment="1">
      <alignment horizontal="right" vertical="center" wrapText="1"/>
    </xf>
    <xf numFmtId="0" fontId="4" fillId="6" borderId="3" xfId="0" applyFont="1" applyFill="1" applyBorder="1" applyAlignment="1">
      <alignment horizontal="left" vertical="center" wrapText="1"/>
    </xf>
    <xf numFmtId="0" fontId="3" fillId="4" borderId="19" xfId="0" applyFont="1" applyFill="1" applyBorder="1" applyAlignment="1">
      <alignment horizontal="right" vertical="center" wrapText="1"/>
    </xf>
    <xf numFmtId="0" fontId="3" fillId="5" borderId="19" xfId="0" applyFont="1" applyFill="1" applyBorder="1" applyAlignment="1">
      <alignment horizontal="left" vertical="center" wrapText="1"/>
    </xf>
    <xf numFmtId="44" fontId="3" fillId="0" borderId="19" xfId="1" applyFont="1" applyFill="1" applyBorder="1" applyAlignment="1">
      <alignment horizontal="left" vertical="center" wrapText="1"/>
    </xf>
    <xf numFmtId="10" fontId="3" fillId="0" borderId="19" xfId="0" applyNumberFormat="1" applyFont="1" applyBorder="1" applyAlignment="1">
      <alignment horizontal="right" vertical="center" wrapText="1"/>
    </xf>
    <xf numFmtId="2" fontId="6" fillId="0" borderId="0" xfId="0" applyNumberFormat="1" applyFont="1" applyAlignment="1">
      <alignment horizontal="right" vertical="center"/>
    </xf>
    <xf numFmtId="2" fontId="6" fillId="0" borderId="0" xfId="0" applyNumberFormat="1" applyFont="1" applyAlignment="1">
      <alignment vertical="center"/>
    </xf>
    <xf numFmtId="2" fontId="5" fillId="0" borderId="0" xfId="0" applyNumberFormat="1" applyFont="1" applyAlignment="1">
      <alignment horizontal="right" vertical="center"/>
    </xf>
    <xf numFmtId="2" fontId="3" fillId="2" borderId="19" xfId="0" applyNumberFormat="1" applyFont="1" applyFill="1" applyBorder="1" applyAlignment="1">
      <alignment horizontal="left" vertical="center"/>
    </xf>
    <xf numFmtId="2" fontId="8" fillId="0" borderId="19" xfId="0" applyNumberFormat="1" applyFont="1" applyBorder="1"/>
    <xf numFmtId="2" fontId="8" fillId="0" borderId="0" xfId="0" applyNumberFormat="1" applyFont="1"/>
    <xf numFmtId="2" fontId="3" fillId="4" borderId="20" xfId="0" applyNumberFormat="1" applyFont="1" applyFill="1" applyBorder="1" applyAlignment="1">
      <alignment horizontal="right" vertical="center" wrapText="1"/>
    </xf>
    <xf numFmtId="2" fontId="3" fillId="4" borderId="0" xfId="0" applyNumberFormat="1" applyFont="1" applyFill="1" applyAlignment="1">
      <alignment horizontal="right" vertical="center" wrapText="1"/>
    </xf>
    <xf numFmtId="2" fontId="3" fillId="4" borderId="1" xfId="0" applyNumberFormat="1" applyFont="1" applyFill="1" applyBorder="1" applyAlignment="1">
      <alignment horizontal="right" vertical="center" wrapText="1"/>
    </xf>
    <xf numFmtId="2" fontId="3" fillId="4" borderId="21" xfId="0" applyNumberFormat="1" applyFont="1" applyFill="1" applyBorder="1" applyAlignment="1">
      <alignment horizontal="right" vertical="center" wrapText="1"/>
    </xf>
    <xf numFmtId="4" fontId="6" fillId="0" borderId="0" xfId="0" applyNumberFormat="1" applyFont="1" applyAlignment="1">
      <alignment horizontal="center" vertical="center"/>
    </xf>
    <xf numFmtId="4" fontId="5" fillId="0" borderId="0" xfId="0" applyNumberFormat="1" applyFont="1" applyAlignment="1">
      <alignment horizontal="center" vertical="center"/>
    </xf>
    <xf numFmtId="0" fontId="3" fillId="2" borderId="19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 wrapText="1"/>
    </xf>
    <xf numFmtId="0" fontId="3" fillId="5" borderId="7" xfId="0" applyFont="1" applyFill="1" applyBorder="1" applyAlignment="1">
      <alignment horizontal="center" vertical="center" wrapText="1"/>
    </xf>
    <xf numFmtId="0" fontId="3" fillId="5" borderId="0" xfId="0" applyFont="1" applyFill="1" applyAlignment="1">
      <alignment horizontal="center" vertical="center" wrapText="1"/>
    </xf>
    <xf numFmtId="0" fontId="3" fillId="5" borderId="20" xfId="0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 wrapText="1"/>
    </xf>
    <xf numFmtId="0" fontId="3" fillId="5" borderId="2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2" fontId="3" fillId="4" borderId="19" xfId="0" applyNumberFormat="1" applyFont="1" applyFill="1" applyBorder="1" applyAlignment="1">
      <alignment horizontal="right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left" vertical="center"/>
    </xf>
    <xf numFmtId="0" fontId="3" fillId="0" borderId="20" xfId="0" applyFont="1" applyBorder="1" applyAlignment="1">
      <alignment horizontal="right" vertical="center" wrapText="1"/>
    </xf>
    <xf numFmtId="0" fontId="3" fillId="0" borderId="20" xfId="0" applyFont="1" applyBorder="1" applyAlignment="1">
      <alignment horizontal="left" vertical="center" wrapText="1"/>
    </xf>
    <xf numFmtId="2" fontId="3" fillId="0" borderId="20" xfId="0" applyNumberFormat="1" applyFont="1" applyBorder="1" applyAlignment="1">
      <alignment horizontal="right" vertical="center" wrapText="1"/>
    </xf>
    <xf numFmtId="0" fontId="3" fillId="0" borderId="20" xfId="0" applyFont="1" applyBorder="1" applyAlignment="1">
      <alignment horizontal="center" vertical="center" wrapText="1"/>
    </xf>
    <xf numFmtId="44" fontId="3" fillId="0" borderId="20" xfId="1" applyFont="1" applyFill="1" applyBorder="1" applyAlignment="1">
      <alignment horizontal="left" vertical="center" wrapText="1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2" fillId="0" borderId="22" xfId="0" applyFont="1" applyBorder="1" applyAlignment="1">
      <alignment horizontal="left" vertical="center"/>
    </xf>
    <xf numFmtId="0" fontId="5" fillId="0" borderId="19" xfId="0" applyFont="1" applyBorder="1" applyAlignment="1">
      <alignment horizontal="center" vertical="center"/>
    </xf>
    <xf numFmtId="0" fontId="2" fillId="0" borderId="23" xfId="0" applyFont="1" applyBorder="1" applyAlignment="1">
      <alignment horizontal="left" vertical="center"/>
    </xf>
    <xf numFmtId="0" fontId="5" fillId="0" borderId="11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/>
    </xf>
    <xf numFmtId="0" fontId="9" fillId="3" borderId="19" xfId="0" applyFont="1" applyFill="1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164" fontId="5" fillId="0" borderId="19" xfId="0" applyNumberFormat="1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6" fillId="0" borderId="14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9" fillId="3" borderId="22" xfId="0" applyFont="1" applyFill="1" applyBorder="1" applyAlignment="1">
      <alignment horizontal="left" vertical="center"/>
    </xf>
  </cellXfs>
  <cellStyles count="2">
    <cellStyle name="Monétaire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microsoft.com/office/2022/10/relationships/richValueRel" Target="richData/richValueRel.xml"/><Relationship Id="rId3" Type="http://schemas.openxmlformats.org/officeDocument/2006/relationships/worksheet" Target="worksheets/sheet3.xml"/><Relationship Id="rId21" Type="http://schemas.microsoft.com/office/2017/06/relationships/rdRichValueTypes" Target="richData/rdRichValueTyp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microsoft.com/office/2017/06/relationships/rdRichValueStructure" Target="richData/rdrichvaluestructure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microsoft.com/office/2017/06/relationships/rdRichValue" Target="richData/rdrichvalu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Relationship Id="rId22" Type="http://schemas.openxmlformats.org/officeDocument/2006/relationships/calcChain" Target="calcChain.xml"/></Relationships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62"/>
  <sheetViews>
    <sheetView workbookViewId="0">
      <selection activeCell="C4" sqref="C4"/>
    </sheetView>
  </sheetViews>
  <sheetFormatPr baseColWidth="10" defaultColWidth="9.140625" defaultRowHeight="13.5" x14ac:dyDescent="0.25"/>
  <cols>
    <col min="1" max="1" width="19" style="10" customWidth="1"/>
    <col min="2" max="2" width="2.7109375" style="10" customWidth="1"/>
    <col min="3" max="3" width="67.42578125" style="10" customWidth="1"/>
    <col min="4" max="4" width="8.7109375" style="51" customWidth="1"/>
    <col min="5" max="5" width="8.7109375" style="65" customWidth="1"/>
    <col min="6" max="6" width="12.7109375" style="11" customWidth="1"/>
    <col min="7" max="7" width="12.7109375" style="23" customWidth="1"/>
    <col min="8" max="8" width="8.7109375" style="10" customWidth="1"/>
    <col min="9" max="9" width="12.7109375" style="23" customWidth="1"/>
    <col min="10" max="16384" width="9.140625" style="10"/>
  </cols>
  <sheetData>
    <row r="1" spans="1:9" s="1" customFormat="1" ht="20.100000000000001" customHeight="1" x14ac:dyDescent="0.25">
      <c r="A1" s="78" t="e" vm="1">
        <v>#VALUE!</v>
      </c>
      <c r="B1" s="77" t="s">
        <v>54</v>
      </c>
      <c r="C1" s="77"/>
      <c r="D1" s="74" t="s">
        <v>56</v>
      </c>
      <c r="E1" s="75"/>
      <c r="F1" s="75"/>
      <c r="G1" s="75"/>
      <c r="H1" s="75"/>
      <c r="I1" s="76"/>
    </row>
    <row r="2" spans="1:9" s="1" customFormat="1" ht="20.100000000000001" customHeight="1" x14ac:dyDescent="0.25">
      <c r="A2" s="78"/>
      <c r="B2" s="79" t="s">
        <v>55</v>
      </c>
      <c r="C2" s="79"/>
      <c r="D2" s="80" t="s">
        <v>57</v>
      </c>
      <c r="E2" s="81"/>
      <c r="F2" s="81"/>
      <c r="G2" s="81"/>
      <c r="H2" s="81"/>
      <c r="I2" s="82"/>
    </row>
    <row r="3" spans="1:9" s="1" customFormat="1" x14ac:dyDescent="0.25">
      <c r="A3" s="2"/>
      <c r="B3" s="85"/>
      <c r="C3" s="85"/>
      <c r="D3" s="85"/>
      <c r="E3" s="85"/>
      <c r="F3" s="85"/>
    </row>
    <row r="4" spans="1:9" s="1" customFormat="1" x14ac:dyDescent="0.25">
      <c r="A4" s="3" t="s">
        <v>32</v>
      </c>
      <c r="C4" s="2"/>
      <c r="D4" s="46"/>
      <c r="E4" s="56"/>
      <c r="F4" s="4"/>
    </row>
    <row r="5" spans="1:9" s="1" customFormat="1" x14ac:dyDescent="0.25">
      <c r="A5" s="1" t="s">
        <v>33</v>
      </c>
      <c r="B5" s="86">
        <v>1</v>
      </c>
      <c r="C5" s="86"/>
      <c r="D5" s="86"/>
      <c r="E5" s="86"/>
      <c r="F5" s="86"/>
      <c r="G5" s="86"/>
      <c r="H5" s="86"/>
      <c r="I5" s="86"/>
    </row>
    <row r="6" spans="1:9" s="1" customFormat="1" x14ac:dyDescent="0.25">
      <c r="A6" s="1" t="s">
        <v>34</v>
      </c>
      <c r="B6" s="78" t="s">
        <v>58</v>
      </c>
      <c r="C6" s="78"/>
      <c r="D6" s="78"/>
      <c r="E6" s="78"/>
      <c r="F6" s="78"/>
      <c r="G6" s="78"/>
      <c r="H6" s="78"/>
      <c r="I6" s="78"/>
    </row>
    <row r="7" spans="1:9" s="1" customFormat="1" x14ac:dyDescent="0.2">
      <c r="A7" s="5" t="s">
        <v>35</v>
      </c>
      <c r="C7" s="2"/>
      <c r="D7" s="46"/>
      <c r="E7" s="56"/>
      <c r="F7" s="4"/>
    </row>
    <row r="8" spans="1:9" s="1" customFormat="1" x14ac:dyDescent="0.25">
      <c r="A8" s="6" t="s">
        <v>36</v>
      </c>
      <c r="B8" s="87"/>
      <c r="C8" s="87"/>
      <c r="D8" s="87"/>
      <c r="E8" s="87"/>
      <c r="F8" s="87"/>
      <c r="G8" s="87"/>
      <c r="H8" s="87"/>
      <c r="I8" s="87"/>
    </row>
    <row r="9" spans="1:9" s="1" customFormat="1" x14ac:dyDescent="0.2">
      <c r="A9" s="5" t="s">
        <v>37</v>
      </c>
      <c r="C9" s="2"/>
      <c r="D9" s="46"/>
      <c r="E9" s="56"/>
      <c r="F9" s="4"/>
    </row>
    <row r="10" spans="1:9" s="1" customFormat="1" x14ac:dyDescent="0.25">
      <c r="A10" s="6" t="s">
        <v>38</v>
      </c>
      <c r="B10" s="98"/>
      <c r="C10" s="99"/>
      <c r="D10" s="99"/>
      <c r="E10" s="99"/>
      <c r="F10" s="99"/>
      <c r="G10" s="99"/>
      <c r="H10" s="99"/>
      <c r="I10" s="100"/>
    </row>
    <row r="11" spans="1:9" s="1" customFormat="1" x14ac:dyDescent="0.25">
      <c r="A11" s="6" t="s">
        <v>39</v>
      </c>
      <c r="B11" s="92"/>
      <c r="C11" s="93"/>
      <c r="D11" s="93"/>
      <c r="E11" s="93"/>
      <c r="F11" s="93"/>
      <c r="G11" s="93"/>
      <c r="H11" s="93"/>
      <c r="I11" s="94"/>
    </row>
    <row r="12" spans="1:9" s="1" customFormat="1" x14ac:dyDescent="0.25">
      <c r="A12" s="6" t="s">
        <v>40</v>
      </c>
      <c r="B12" s="92"/>
      <c r="C12" s="93"/>
      <c r="D12" s="93"/>
      <c r="E12" s="93"/>
      <c r="F12" s="93"/>
      <c r="G12" s="93"/>
      <c r="H12" s="93"/>
      <c r="I12" s="94"/>
    </row>
    <row r="13" spans="1:9" s="1" customFormat="1" x14ac:dyDescent="0.25">
      <c r="A13" s="6" t="s">
        <v>41</v>
      </c>
      <c r="B13" s="92"/>
      <c r="C13" s="93"/>
      <c r="D13" s="93"/>
      <c r="E13" s="93"/>
      <c r="F13" s="93"/>
      <c r="G13" s="93"/>
      <c r="H13" s="93"/>
      <c r="I13" s="94"/>
    </row>
    <row r="14" spans="1:9" s="1" customFormat="1" x14ac:dyDescent="0.25">
      <c r="A14" s="6" t="s">
        <v>42</v>
      </c>
      <c r="B14" s="92"/>
      <c r="C14" s="93"/>
      <c r="D14" s="93"/>
      <c r="E14" s="93"/>
      <c r="F14" s="93"/>
      <c r="G14" s="93"/>
      <c r="H14" s="93"/>
      <c r="I14" s="94"/>
    </row>
    <row r="15" spans="1:9" s="1" customFormat="1" x14ac:dyDescent="0.25">
      <c r="A15" s="6" t="s">
        <v>43</v>
      </c>
      <c r="B15" s="95"/>
      <c r="C15" s="96"/>
      <c r="D15" s="96"/>
      <c r="E15" s="96"/>
      <c r="F15" s="96"/>
      <c r="G15" s="96"/>
      <c r="H15" s="96"/>
      <c r="I15" s="97"/>
    </row>
    <row r="16" spans="1:9" s="1" customFormat="1" x14ac:dyDescent="0.2">
      <c r="A16" s="5" t="s">
        <v>44</v>
      </c>
      <c r="C16" s="2"/>
      <c r="D16" s="46"/>
      <c r="E16" s="56"/>
      <c r="F16" s="4"/>
    </row>
    <row r="17" spans="1:9" s="1" customFormat="1" x14ac:dyDescent="0.25">
      <c r="A17" s="6" t="s">
        <v>45</v>
      </c>
      <c r="B17" s="98"/>
      <c r="C17" s="99"/>
      <c r="D17" s="99"/>
      <c r="E17" s="99"/>
      <c r="F17" s="99"/>
      <c r="G17" s="99"/>
      <c r="H17" s="99"/>
      <c r="I17" s="100"/>
    </row>
    <row r="18" spans="1:9" s="1" customFormat="1" x14ac:dyDescent="0.25">
      <c r="A18" s="6" t="s">
        <v>41</v>
      </c>
      <c r="B18" s="92"/>
      <c r="C18" s="93"/>
      <c r="D18" s="93"/>
      <c r="E18" s="93"/>
      <c r="F18" s="93"/>
      <c r="G18" s="93"/>
      <c r="H18" s="93"/>
      <c r="I18" s="94"/>
    </row>
    <row r="19" spans="1:9" s="1" customFormat="1" x14ac:dyDescent="0.25">
      <c r="A19" s="6" t="s">
        <v>42</v>
      </c>
      <c r="B19" s="95"/>
      <c r="C19" s="96"/>
      <c r="D19" s="96"/>
      <c r="E19" s="96"/>
      <c r="F19" s="96"/>
      <c r="G19" s="96"/>
      <c r="H19" s="96"/>
      <c r="I19" s="97"/>
    </row>
    <row r="20" spans="1:9" s="1" customFormat="1" ht="14.25" thickBot="1" x14ac:dyDescent="0.3">
      <c r="C20" s="2"/>
      <c r="D20" s="46"/>
      <c r="E20" s="56"/>
      <c r="F20" s="4"/>
    </row>
    <row r="21" spans="1:9" s="1" customFormat="1" ht="14.25" thickBot="1" x14ac:dyDescent="0.3">
      <c r="A21" s="88" t="s">
        <v>46</v>
      </c>
      <c r="B21" s="89"/>
      <c r="C21" s="89"/>
      <c r="D21" s="89"/>
      <c r="E21" s="89"/>
      <c r="F21" s="89"/>
      <c r="G21" s="89"/>
      <c r="H21" s="89"/>
      <c r="I21" s="90"/>
    </row>
    <row r="22" spans="1:9" s="1" customFormat="1" x14ac:dyDescent="0.25">
      <c r="C22" s="2"/>
      <c r="D22" s="46"/>
      <c r="E22" s="56"/>
      <c r="F22" s="4"/>
    </row>
    <row r="23" spans="1:9" s="1" customFormat="1" x14ac:dyDescent="0.25">
      <c r="A23" s="7" t="s">
        <v>47</v>
      </c>
      <c r="C23" s="2"/>
      <c r="D23" s="46"/>
      <c r="E23" s="56"/>
      <c r="F23" s="4"/>
    </row>
    <row r="24" spans="1:9" s="1" customFormat="1" ht="29.25" customHeight="1" x14ac:dyDescent="0.25">
      <c r="A24" s="91" t="s">
        <v>53</v>
      </c>
      <c r="B24" s="91"/>
      <c r="C24" s="91"/>
      <c r="D24" s="91"/>
      <c r="E24" s="91"/>
      <c r="F24" s="91"/>
      <c r="G24" s="91"/>
      <c r="H24" s="91"/>
      <c r="I24" s="91"/>
    </row>
    <row r="25" spans="1:9" s="1" customFormat="1" x14ac:dyDescent="0.25">
      <c r="D25" s="47"/>
      <c r="E25" s="2"/>
    </row>
    <row r="26" spans="1:9" s="1" customFormat="1" x14ac:dyDescent="0.25">
      <c r="A26" s="1" t="s">
        <v>59</v>
      </c>
      <c r="D26" s="47"/>
      <c r="E26" s="2"/>
    </row>
    <row r="27" spans="1:9" s="1" customFormat="1" x14ac:dyDescent="0.25">
      <c r="C27" s="2"/>
      <c r="D27" s="46"/>
      <c r="E27" s="56"/>
      <c r="F27" s="4"/>
    </row>
    <row r="28" spans="1:9" s="3" customFormat="1" ht="12.75" x14ac:dyDescent="0.25">
      <c r="C28" s="8"/>
      <c r="D28" s="48"/>
      <c r="E28" s="57"/>
      <c r="F28" s="9"/>
    </row>
    <row r="29" spans="1:9" x14ac:dyDescent="0.25">
      <c r="A29" s="36"/>
      <c r="B29" s="36" t="s">
        <v>0</v>
      </c>
      <c r="C29" s="36" t="s">
        <v>1</v>
      </c>
      <c r="D29" s="49" t="s">
        <v>2</v>
      </c>
      <c r="E29" s="58" t="s">
        <v>3</v>
      </c>
      <c r="F29" s="37" t="s">
        <v>49</v>
      </c>
      <c r="G29" s="38" t="s">
        <v>50</v>
      </c>
      <c r="H29" s="39" t="s">
        <v>52</v>
      </c>
      <c r="I29" s="38" t="s">
        <v>51</v>
      </c>
    </row>
    <row r="31" spans="1:9" x14ac:dyDescent="0.25">
      <c r="A31" s="84" t="s">
        <v>4</v>
      </c>
      <c r="B31" s="84"/>
      <c r="C31" s="84"/>
      <c r="D31" s="84"/>
      <c r="E31" s="84"/>
      <c r="F31" s="84"/>
      <c r="G31" s="17"/>
      <c r="H31" s="17"/>
      <c r="I31" s="17"/>
    </row>
    <row r="32" spans="1:9" x14ac:dyDescent="0.25">
      <c r="A32" s="12"/>
      <c r="B32" s="18">
        <v>1</v>
      </c>
      <c r="C32" s="20" t="s">
        <v>5</v>
      </c>
      <c r="D32" s="50"/>
      <c r="E32" s="59" t="s">
        <v>6</v>
      </c>
      <c r="F32" s="22"/>
      <c r="G32" s="24"/>
      <c r="I32" s="24"/>
    </row>
    <row r="33" spans="1:9" ht="27" x14ac:dyDescent="0.25">
      <c r="A33" s="12"/>
      <c r="B33" s="13">
        <v>2</v>
      </c>
      <c r="C33" s="21" t="s">
        <v>7</v>
      </c>
      <c r="D33" s="50"/>
      <c r="E33" s="60" t="s">
        <v>6</v>
      </c>
      <c r="F33" s="22"/>
      <c r="G33" s="24"/>
      <c r="I33" s="24"/>
    </row>
    <row r="34" spans="1:9" x14ac:dyDescent="0.25">
      <c r="A34" s="12"/>
      <c r="B34" s="13">
        <v>3</v>
      </c>
      <c r="C34" s="21" t="s">
        <v>8</v>
      </c>
      <c r="D34" s="50"/>
      <c r="E34" s="60" t="s">
        <v>6</v>
      </c>
      <c r="F34" s="22"/>
      <c r="G34" s="24"/>
      <c r="I34" s="24"/>
    </row>
    <row r="35" spans="1:9" x14ac:dyDescent="0.25">
      <c r="A35" s="12"/>
      <c r="B35" s="28"/>
      <c r="C35" s="29"/>
      <c r="E35" s="61"/>
      <c r="F35" s="15"/>
      <c r="G35" s="24"/>
      <c r="I35" s="24"/>
    </row>
    <row r="36" spans="1:9" x14ac:dyDescent="0.25">
      <c r="A36" s="84" t="s">
        <v>9</v>
      </c>
      <c r="B36" s="84"/>
      <c r="C36" s="84"/>
      <c r="D36" s="84"/>
      <c r="E36" s="84"/>
      <c r="F36" s="84"/>
      <c r="G36" s="25"/>
      <c r="H36" s="25"/>
      <c r="I36" s="25"/>
    </row>
    <row r="37" spans="1:9" ht="27" x14ac:dyDescent="0.25">
      <c r="A37" s="12"/>
      <c r="B37" s="18">
        <v>1</v>
      </c>
      <c r="C37" s="19" t="s">
        <v>10</v>
      </c>
      <c r="D37" s="52">
        <v>1</v>
      </c>
      <c r="E37" s="62" t="s">
        <v>11</v>
      </c>
      <c r="F37" s="30"/>
      <c r="G37" s="26">
        <f>F37*D37</f>
        <v>0</v>
      </c>
      <c r="H37" s="27" t="s">
        <v>12</v>
      </c>
      <c r="I37" s="26">
        <f>H37*G37+G37</f>
        <v>0</v>
      </c>
    </row>
    <row r="38" spans="1:9" x14ac:dyDescent="0.25">
      <c r="A38" s="12"/>
      <c r="B38" s="28"/>
      <c r="C38" s="29"/>
      <c r="D38" s="53"/>
      <c r="E38" s="61"/>
      <c r="F38" s="15"/>
      <c r="G38" s="10"/>
      <c r="I38" s="10"/>
    </row>
    <row r="39" spans="1:9" x14ac:dyDescent="0.25">
      <c r="A39" s="84" t="s">
        <v>13</v>
      </c>
      <c r="B39" s="84"/>
      <c r="C39" s="84"/>
      <c r="D39" s="84"/>
      <c r="E39" s="84"/>
      <c r="F39" s="84"/>
      <c r="G39" s="10"/>
      <c r="I39" s="10"/>
    </row>
    <row r="40" spans="1:9" x14ac:dyDescent="0.25">
      <c r="A40" s="12"/>
      <c r="B40" s="18">
        <v>1</v>
      </c>
      <c r="C40" s="19" t="s">
        <v>14</v>
      </c>
      <c r="D40" s="52">
        <v>1</v>
      </c>
      <c r="E40" s="62" t="s">
        <v>15</v>
      </c>
      <c r="F40" s="30"/>
      <c r="G40" s="26">
        <f t="shared" ref="G40:G46" si="0">F40*D40</f>
        <v>0</v>
      </c>
      <c r="H40" s="27" t="s">
        <v>12</v>
      </c>
      <c r="I40" s="26">
        <f t="shared" ref="I40:I46" si="1">H40*G40+G40</f>
        <v>0</v>
      </c>
    </row>
    <row r="41" spans="1:9" ht="27" x14ac:dyDescent="0.25">
      <c r="A41" s="12"/>
      <c r="B41" s="13">
        <v>2</v>
      </c>
      <c r="C41" s="14" t="s">
        <v>16</v>
      </c>
      <c r="D41" s="54">
        <v>3</v>
      </c>
      <c r="E41" s="63" t="s">
        <v>3</v>
      </c>
      <c r="F41" s="16"/>
      <c r="G41" s="26">
        <f t="shared" si="0"/>
        <v>0</v>
      </c>
      <c r="H41" s="27" t="s">
        <v>12</v>
      </c>
      <c r="I41" s="26">
        <f t="shared" si="1"/>
        <v>0</v>
      </c>
    </row>
    <row r="42" spans="1:9" ht="27" x14ac:dyDescent="0.25">
      <c r="A42" s="12"/>
      <c r="B42" s="13">
        <v>3</v>
      </c>
      <c r="C42" s="14" t="s">
        <v>17</v>
      </c>
      <c r="D42" s="54">
        <v>9</v>
      </c>
      <c r="E42" s="63" t="s">
        <v>3</v>
      </c>
      <c r="F42" s="16"/>
      <c r="G42" s="26">
        <f t="shared" si="0"/>
        <v>0</v>
      </c>
      <c r="H42" s="27" t="s">
        <v>12</v>
      </c>
      <c r="I42" s="26">
        <f t="shared" si="1"/>
        <v>0</v>
      </c>
    </row>
    <row r="43" spans="1:9" x14ac:dyDescent="0.25">
      <c r="A43" s="12"/>
      <c r="B43" s="13">
        <v>4</v>
      </c>
      <c r="C43" s="14" t="s">
        <v>18</v>
      </c>
      <c r="D43" s="54">
        <v>25</v>
      </c>
      <c r="E43" s="63" t="s">
        <v>19</v>
      </c>
      <c r="F43" s="16"/>
      <c r="G43" s="26">
        <f t="shared" si="0"/>
        <v>0</v>
      </c>
      <c r="H43" s="27" t="s">
        <v>12</v>
      </c>
      <c r="I43" s="26">
        <f t="shared" si="1"/>
        <v>0</v>
      </c>
    </row>
    <row r="44" spans="1:9" ht="27" x14ac:dyDescent="0.25">
      <c r="A44" s="12"/>
      <c r="B44" s="13">
        <v>5</v>
      </c>
      <c r="C44" s="14" t="s">
        <v>20</v>
      </c>
      <c r="D44" s="54">
        <v>5</v>
      </c>
      <c r="E44" s="63" t="s">
        <v>11</v>
      </c>
      <c r="F44" s="16"/>
      <c r="G44" s="26">
        <f t="shared" si="0"/>
        <v>0</v>
      </c>
      <c r="H44" s="27" t="s">
        <v>12</v>
      </c>
      <c r="I44" s="26">
        <f t="shared" si="1"/>
        <v>0</v>
      </c>
    </row>
    <row r="45" spans="1:9" x14ac:dyDescent="0.25">
      <c r="A45" s="12"/>
      <c r="B45" s="13">
        <v>6</v>
      </c>
      <c r="C45" s="14" t="s">
        <v>21</v>
      </c>
      <c r="D45" s="54">
        <v>2</v>
      </c>
      <c r="E45" s="63" t="s">
        <v>3</v>
      </c>
      <c r="F45" s="16"/>
      <c r="G45" s="26">
        <f t="shared" si="0"/>
        <v>0</v>
      </c>
      <c r="H45" s="27" t="s">
        <v>12</v>
      </c>
      <c r="I45" s="26">
        <f t="shared" si="1"/>
        <v>0</v>
      </c>
    </row>
    <row r="46" spans="1:9" ht="27" x14ac:dyDescent="0.25">
      <c r="A46" s="12"/>
      <c r="B46" s="13">
        <v>7</v>
      </c>
      <c r="C46" s="14" t="s">
        <v>22</v>
      </c>
      <c r="D46" s="54">
        <v>4</v>
      </c>
      <c r="E46" s="63" t="s">
        <v>3</v>
      </c>
      <c r="F46" s="16"/>
      <c r="G46" s="26">
        <f t="shared" si="0"/>
        <v>0</v>
      </c>
      <c r="H46" s="27" t="s">
        <v>12</v>
      </c>
      <c r="I46" s="26">
        <f t="shared" si="1"/>
        <v>0</v>
      </c>
    </row>
    <row r="47" spans="1:9" x14ac:dyDescent="0.25">
      <c r="A47" s="12"/>
      <c r="B47" s="31"/>
      <c r="C47" s="32"/>
      <c r="D47" s="55"/>
      <c r="E47" s="64"/>
      <c r="F47" s="33"/>
      <c r="G47" s="10"/>
      <c r="I47" s="10"/>
    </row>
    <row r="48" spans="1:9" x14ac:dyDescent="0.25">
      <c r="A48" s="84" t="s">
        <v>23</v>
      </c>
      <c r="B48" s="84"/>
      <c r="C48" s="84"/>
      <c r="D48" s="84"/>
      <c r="E48" s="84"/>
      <c r="F48" s="84"/>
      <c r="G48" s="10"/>
      <c r="I48" s="10"/>
    </row>
    <row r="49" spans="1:9" x14ac:dyDescent="0.25">
      <c r="A49" s="12"/>
      <c r="B49" s="18">
        <v>1</v>
      </c>
      <c r="C49" s="19" t="s">
        <v>24</v>
      </c>
      <c r="D49" s="52">
        <v>42</v>
      </c>
      <c r="E49" s="62" t="s">
        <v>19</v>
      </c>
      <c r="F49" s="30"/>
      <c r="G49" s="26">
        <f>F49*D49</f>
        <v>0</v>
      </c>
      <c r="H49" s="27" t="s">
        <v>12</v>
      </c>
      <c r="I49" s="26">
        <f>H49*G49+G49</f>
        <v>0</v>
      </c>
    </row>
    <row r="50" spans="1:9" x14ac:dyDescent="0.25">
      <c r="A50" s="12"/>
      <c r="B50" s="13">
        <v>2</v>
      </c>
      <c r="C50" s="14" t="s">
        <v>25</v>
      </c>
      <c r="D50" s="54">
        <v>20</v>
      </c>
      <c r="E50" s="63" t="s">
        <v>19</v>
      </c>
      <c r="F50" s="16"/>
      <c r="G50" s="26">
        <f>F50*D50</f>
        <v>0</v>
      </c>
      <c r="H50" s="27" t="s">
        <v>12</v>
      </c>
      <c r="I50" s="26">
        <f>H50*G50+G50</f>
        <v>0</v>
      </c>
    </row>
    <row r="51" spans="1:9" x14ac:dyDescent="0.25">
      <c r="A51" s="12"/>
      <c r="B51" s="13">
        <v>3</v>
      </c>
      <c r="C51" s="14" t="s">
        <v>26</v>
      </c>
      <c r="D51" s="54">
        <v>1</v>
      </c>
      <c r="E51" s="63" t="s">
        <v>15</v>
      </c>
      <c r="F51" s="16"/>
      <c r="G51" s="26">
        <f>F51*D51</f>
        <v>0</v>
      </c>
      <c r="H51" s="27" t="s">
        <v>12</v>
      </c>
      <c r="I51" s="26">
        <f>H51*G51+G51</f>
        <v>0</v>
      </c>
    </row>
    <row r="52" spans="1:9" x14ac:dyDescent="0.25">
      <c r="A52" s="12"/>
      <c r="B52" s="13">
        <v>4</v>
      </c>
      <c r="C52" s="14" t="s">
        <v>309</v>
      </c>
      <c r="D52" s="54">
        <v>87</v>
      </c>
      <c r="E52" s="63" t="s">
        <v>19</v>
      </c>
      <c r="F52" s="16"/>
      <c r="G52" s="26">
        <f>F52*D52</f>
        <v>0</v>
      </c>
      <c r="H52" s="27" t="s">
        <v>12</v>
      </c>
      <c r="I52" s="26">
        <f>H52*G52+G52</f>
        <v>0</v>
      </c>
    </row>
    <row r="53" spans="1:9" x14ac:dyDescent="0.25">
      <c r="A53" s="12"/>
      <c r="B53" s="31"/>
      <c r="C53" s="32"/>
      <c r="D53" s="55"/>
      <c r="E53" s="64"/>
      <c r="F53" s="33"/>
      <c r="G53" s="10"/>
      <c r="I53" s="10"/>
    </row>
    <row r="54" spans="1:9" x14ac:dyDescent="0.25">
      <c r="A54" s="84" t="s">
        <v>27</v>
      </c>
      <c r="B54" s="84"/>
      <c r="C54" s="84"/>
      <c r="D54" s="84"/>
      <c r="E54" s="84"/>
      <c r="F54" s="84"/>
      <c r="G54" s="10"/>
      <c r="I54" s="10"/>
    </row>
    <row r="55" spans="1:9" ht="27" x14ac:dyDescent="0.25">
      <c r="A55" s="12"/>
      <c r="B55" s="18">
        <v>1</v>
      </c>
      <c r="C55" s="19" t="s">
        <v>289</v>
      </c>
      <c r="D55" s="52">
        <v>1</v>
      </c>
      <c r="E55" s="62" t="s">
        <v>15</v>
      </c>
      <c r="F55" s="30"/>
      <c r="G55" s="26">
        <f>F55*D55</f>
        <v>0</v>
      </c>
      <c r="H55" s="27" t="s">
        <v>12</v>
      </c>
      <c r="I55" s="26">
        <f>H55*G55+G55</f>
        <v>0</v>
      </c>
    </row>
    <row r="56" spans="1:9" x14ac:dyDescent="0.25">
      <c r="A56" s="12"/>
      <c r="B56" s="28"/>
      <c r="C56" s="29"/>
      <c r="D56" s="53"/>
      <c r="E56" s="61"/>
      <c r="F56" s="15"/>
      <c r="G56" s="10"/>
      <c r="I56" s="10"/>
    </row>
    <row r="57" spans="1:9" x14ac:dyDescent="0.25">
      <c r="A57" s="84" t="s">
        <v>28</v>
      </c>
      <c r="B57" s="84"/>
      <c r="C57" s="84"/>
      <c r="D57" s="84"/>
      <c r="E57" s="84"/>
      <c r="F57" s="84"/>
      <c r="G57" s="10"/>
      <c r="I57" s="10"/>
    </row>
    <row r="58" spans="1:9" x14ac:dyDescent="0.25">
      <c r="A58" s="12"/>
      <c r="B58" s="18">
        <v>1</v>
      </c>
      <c r="C58" s="19" t="s">
        <v>29</v>
      </c>
      <c r="D58" s="52">
        <v>1</v>
      </c>
      <c r="E58" s="62" t="s">
        <v>11</v>
      </c>
      <c r="F58" s="30"/>
      <c r="G58" s="26">
        <f>F58*D58</f>
        <v>0</v>
      </c>
      <c r="H58" s="27" t="s">
        <v>12</v>
      </c>
      <c r="I58" s="26">
        <f>H58*G58+G58</f>
        <v>0</v>
      </c>
    </row>
    <row r="59" spans="1:9" x14ac:dyDescent="0.25">
      <c r="A59" s="12"/>
      <c r="B59" s="13">
        <v>2</v>
      </c>
      <c r="C59" s="14" t="s">
        <v>30</v>
      </c>
      <c r="D59" s="54">
        <v>1</v>
      </c>
      <c r="E59" s="63" t="s">
        <v>11</v>
      </c>
      <c r="F59" s="16"/>
      <c r="G59" s="26">
        <f>F59*D59</f>
        <v>0</v>
      </c>
      <c r="H59" s="27" t="s">
        <v>12</v>
      </c>
      <c r="I59" s="26">
        <f>H59*G59+G59</f>
        <v>0</v>
      </c>
    </row>
    <row r="60" spans="1:9" x14ac:dyDescent="0.25">
      <c r="A60" s="12"/>
      <c r="B60" s="13">
        <v>3</v>
      </c>
      <c r="C60" s="14" t="s">
        <v>31</v>
      </c>
      <c r="D60" s="54">
        <v>1</v>
      </c>
      <c r="E60" s="63" t="s">
        <v>11</v>
      </c>
      <c r="F60" s="16"/>
      <c r="G60" s="26">
        <f>F60*D60</f>
        <v>0</v>
      </c>
      <c r="H60" s="27" t="s">
        <v>12</v>
      </c>
      <c r="I60" s="26">
        <f>H60*G60+G60</f>
        <v>0</v>
      </c>
    </row>
    <row r="62" spans="1:9" x14ac:dyDescent="0.25">
      <c r="D62" s="83" t="s">
        <v>48</v>
      </c>
      <c r="E62" s="83"/>
      <c r="F62" s="83"/>
      <c r="G62" s="34">
        <f>SUM(G32:G61)</f>
        <v>0</v>
      </c>
      <c r="H62" s="35"/>
      <c r="I62" s="34">
        <f>SUM(I32:I61)</f>
        <v>0</v>
      </c>
    </row>
  </sheetData>
  <mergeCells count="27">
    <mergeCell ref="B3:F3"/>
    <mergeCell ref="B5:I5"/>
    <mergeCell ref="B6:I6"/>
    <mergeCell ref="B8:I8"/>
    <mergeCell ref="A57:F57"/>
    <mergeCell ref="A21:I21"/>
    <mergeCell ref="A24:I24"/>
    <mergeCell ref="B14:I14"/>
    <mergeCell ref="B15:I15"/>
    <mergeCell ref="B17:I17"/>
    <mergeCell ref="B18:I18"/>
    <mergeCell ref="B19:I19"/>
    <mergeCell ref="B10:I10"/>
    <mergeCell ref="B11:I11"/>
    <mergeCell ref="B12:I12"/>
    <mergeCell ref="B13:I13"/>
    <mergeCell ref="D62:F62"/>
    <mergeCell ref="A31:F31"/>
    <mergeCell ref="A36:F36"/>
    <mergeCell ref="A39:F39"/>
    <mergeCell ref="A48:F48"/>
    <mergeCell ref="A54:F54"/>
    <mergeCell ref="D1:I1"/>
    <mergeCell ref="B1:C1"/>
    <mergeCell ref="A1:A2"/>
    <mergeCell ref="B2:C2"/>
    <mergeCell ref="D2:I2"/>
  </mergeCells>
  <pageMargins left="0.25" right="0.25" top="0.75" bottom="0.75" header="0.3" footer="0.3"/>
  <pageSetup paperSize="9" scale="64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B0B8C-CC4D-4291-8C47-D55E50D22426}">
  <sheetPr>
    <pageSetUpPr fitToPage="1"/>
  </sheetPr>
  <dimension ref="A1:I60"/>
  <sheetViews>
    <sheetView topLeftCell="A6" workbookViewId="0">
      <selection activeCell="C4" sqref="C4"/>
    </sheetView>
  </sheetViews>
  <sheetFormatPr baseColWidth="10" defaultColWidth="9.140625" defaultRowHeight="13.5" x14ac:dyDescent="0.25"/>
  <cols>
    <col min="1" max="1" width="19" style="10" customWidth="1"/>
    <col min="2" max="2" width="2.7109375" style="10" customWidth="1"/>
    <col min="3" max="3" width="67.42578125" style="10" customWidth="1"/>
    <col min="4" max="4" width="8.7109375" style="51" customWidth="1"/>
    <col min="5" max="5" width="8.7109375" style="65" customWidth="1"/>
    <col min="6" max="6" width="12.7109375" style="11" customWidth="1"/>
    <col min="7" max="7" width="12.7109375" style="23" customWidth="1"/>
    <col min="8" max="8" width="8.7109375" style="10" customWidth="1"/>
    <col min="9" max="9" width="12.7109375" style="23" customWidth="1"/>
    <col min="10" max="16384" width="9.140625" style="10"/>
  </cols>
  <sheetData>
    <row r="1" spans="1:9" s="1" customFormat="1" ht="20.100000000000001" customHeight="1" x14ac:dyDescent="0.25">
      <c r="A1" s="78" t="e" vm="1">
        <v>#VALUE!</v>
      </c>
      <c r="B1" s="77" t="s">
        <v>54</v>
      </c>
      <c r="C1" s="77"/>
      <c r="D1" s="74" t="s">
        <v>56</v>
      </c>
      <c r="E1" s="75"/>
      <c r="F1" s="75"/>
      <c r="G1" s="75"/>
      <c r="H1" s="75"/>
      <c r="I1" s="76"/>
    </row>
    <row r="2" spans="1:9" s="1" customFormat="1" ht="20.100000000000001" customHeight="1" x14ac:dyDescent="0.25">
      <c r="A2" s="78"/>
      <c r="B2" s="79" t="s">
        <v>55</v>
      </c>
      <c r="C2" s="79"/>
      <c r="D2" s="80" t="s">
        <v>57</v>
      </c>
      <c r="E2" s="81"/>
      <c r="F2" s="81"/>
      <c r="G2" s="81"/>
      <c r="H2" s="81"/>
      <c r="I2" s="82"/>
    </row>
    <row r="3" spans="1:9" s="1" customFormat="1" x14ac:dyDescent="0.25">
      <c r="A3" s="2"/>
      <c r="B3" s="85"/>
      <c r="C3" s="85"/>
      <c r="D3" s="85"/>
      <c r="E3" s="85"/>
      <c r="F3" s="85"/>
    </row>
    <row r="4" spans="1:9" s="1" customFormat="1" x14ac:dyDescent="0.25">
      <c r="A4" s="3" t="s">
        <v>32</v>
      </c>
      <c r="C4" s="2"/>
      <c r="D4" s="46"/>
      <c r="E4" s="56"/>
      <c r="F4" s="4"/>
    </row>
    <row r="5" spans="1:9" s="1" customFormat="1" x14ac:dyDescent="0.25">
      <c r="A5" s="1" t="s">
        <v>33</v>
      </c>
      <c r="B5" s="86">
        <v>2</v>
      </c>
      <c r="C5" s="86"/>
      <c r="D5" s="86"/>
      <c r="E5" s="86"/>
      <c r="F5" s="86"/>
      <c r="G5" s="86"/>
      <c r="H5" s="86"/>
      <c r="I5" s="86"/>
    </row>
    <row r="6" spans="1:9" s="1" customFormat="1" x14ac:dyDescent="0.25">
      <c r="A6" s="1" t="s">
        <v>34</v>
      </c>
      <c r="B6" s="78" t="s">
        <v>79</v>
      </c>
      <c r="C6" s="78"/>
      <c r="D6" s="78"/>
      <c r="E6" s="78"/>
      <c r="F6" s="78"/>
      <c r="G6" s="78"/>
      <c r="H6" s="78"/>
      <c r="I6" s="78"/>
    </row>
    <row r="7" spans="1:9" s="1" customFormat="1" x14ac:dyDescent="0.2">
      <c r="A7" s="5" t="s">
        <v>35</v>
      </c>
      <c r="C7" s="2"/>
      <c r="D7" s="46"/>
      <c r="E7" s="56"/>
      <c r="F7" s="4"/>
    </row>
    <row r="8" spans="1:9" s="1" customFormat="1" x14ac:dyDescent="0.25">
      <c r="A8" s="6" t="s">
        <v>36</v>
      </c>
      <c r="B8" s="87"/>
      <c r="C8" s="87"/>
      <c r="D8" s="87"/>
      <c r="E8" s="87"/>
      <c r="F8" s="87"/>
      <c r="G8" s="87"/>
      <c r="H8" s="87"/>
      <c r="I8" s="87"/>
    </row>
    <row r="9" spans="1:9" s="1" customFormat="1" x14ac:dyDescent="0.2">
      <c r="A9" s="5" t="s">
        <v>37</v>
      </c>
      <c r="C9" s="2"/>
      <c r="D9" s="46"/>
      <c r="E9" s="56"/>
      <c r="F9" s="4"/>
    </row>
    <row r="10" spans="1:9" s="1" customFormat="1" x14ac:dyDescent="0.25">
      <c r="A10" s="6" t="s">
        <v>38</v>
      </c>
      <c r="B10" s="98"/>
      <c r="C10" s="99"/>
      <c r="D10" s="99"/>
      <c r="E10" s="99"/>
      <c r="F10" s="99"/>
      <c r="G10" s="99"/>
      <c r="H10" s="99"/>
      <c r="I10" s="100"/>
    </row>
    <row r="11" spans="1:9" s="1" customFormat="1" x14ac:dyDescent="0.25">
      <c r="A11" s="6" t="s">
        <v>39</v>
      </c>
      <c r="B11" s="92"/>
      <c r="C11" s="93"/>
      <c r="D11" s="93"/>
      <c r="E11" s="93"/>
      <c r="F11" s="93"/>
      <c r="G11" s="93"/>
      <c r="H11" s="93"/>
      <c r="I11" s="94"/>
    </row>
    <row r="12" spans="1:9" s="1" customFormat="1" x14ac:dyDescent="0.25">
      <c r="A12" s="6" t="s">
        <v>40</v>
      </c>
      <c r="B12" s="92"/>
      <c r="C12" s="93"/>
      <c r="D12" s="93"/>
      <c r="E12" s="93"/>
      <c r="F12" s="93"/>
      <c r="G12" s="93"/>
      <c r="H12" s="93"/>
      <c r="I12" s="94"/>
    </row>
    <row r="13" spans="1:9" s="1" customFormat="1" x14ac:dyDescent="0.25">
      <c r="A13" s="6" t="s">
        <v>41</v>
      </c>
      <c r="B13" s="92"/>
      <c r="C13" s="93"/>
      <c r="D13" s="93"/>
      <c r="E13" s="93"/>
      <c r="F13" s="93"/>
      <c r="G13" s="93"/>
      <c r="H13" s="93"/>
      <c r="I13" s="94"/>
    </row>
    <row r="14" spans="1:9" s="1" customFormat="1" x14ac:dyDescent="0.25">
      <c r="A14" s="6" t="s">
        <v>42</v>
      </c>
      <c r="B14" s="92"/>
      <c r="C14" s="93"/>
      <c r="D14" s="93"/>
      <c r="E14" s="93"/>
      <c r="F14" s="93"/>
      <c r="G14" s="93"/>
      <c r="H14" s="93"/>
      <c r="I14" s="94"/>
    </row>
    <row r="15" spans="1:9" s="1" customFormat="1" x14ac:dyDescent="0.25">
      <c r="A15" s="6" t="s">
        <v>43</v>
      </c>
      <c r="B15" s="95"/>
      <c r="C15" s="96"/>
      <c r="D15" s="96"/>
      <c r="E15" s="96"/>
      <c r="F15" s="96"/>
      <c r="G15" s="96"/>
      <c r="H15" s="96"/>
      <c r="I15" s="97"/>
    </row>
    <row r="16" spans="1:9" s="1" customFormat="1" x14ac:dyDescent="0.2">
      <c r="A16" s="5" t="s">
        <v>44</v>
      </c>
      <c r="C16" s="2"/>
      <c r="D16" s="46"/>
      <c r="E16" s="56"/>
      <c r="F16" s="4"/>
    </row>
    <row r="17" spans="1:9" s="1" customFormat="1" x14ac:dyDescent="0.25">
      <c r="A17" s="6" t="s">
        <v>45</v>
      </c>
      <c r="B17" s="98"/>
      <c r="C17" s="99"/>
      <c r="D17" s="99"/>
      <c r="E17" s="99"/>
      <c r="F17" s="99"/>
      <c r="G17" s="99"/>
      <c r="H17" s="99"/>
      <c r="I17" s="100"/>
    </row>
    <row r="18" spans="1:9" s="1" customFormat="1" x14ac:dyDescent="0.25">
      <c r="A18" s="6" t="s">
        <v>41</v>
      </c>
      <c r="B18" s="92"/>
      <c r="C18" s="93"/>
      <c r="D18" s="93"/>
      <c r="E18" s="93"/>
      <c r="F18" s="93"/>
      <c r="G18" s="93"/>
      <c r="H18" s="93"/>
      <c r="I18" s="94"/>
    </row>
    <row r="19" spans="1:9" s="1" customFormat="1" x14ac:dyDescent="0.25">
      <c r="A19" s="6" t="s">
        <v>42</v>
      </c>
      <c r="B19" s="95"/>
      <c r="C19" s="96"/>
      <c r="D19" s="96"/>
      <c r="E19" s="96"/>
      <c r="F19" s="96"/>
      <c r="G19" s="96"/>
      <c r="H19" s="96"/>
      <c r="I19" s="97"/>
    </row>
    <row r="20" spans="1:9" s="1" customFormat="1" ht="14.25" thickBot="1" x14ac:dyDescent="0.3">
      <c r="C20" s="2"/>
      <c r="D20" s="46"/>
      <c r="E20" s="56"/>
      <c r="F20" s="4"/>
    </row>
    <row r="21" spans="1:9" s="1" customFormat="1" ht="14.25" thickBot="1" x14ac:dyDescent="0.3">
      <c r="A21" s="88" t="s">
        <v>46</v>
      </c>
      <c r="B21" s="89"/>
      <c r="C21" s="89"/>
      <c r="D21" s="89"/>
      <c r="E21" s="89"/>
      <c r="F21" s="89"/>
      <c r="G21" s="89"/>
      <c r="H21" s="89"/>
      <c r="I21" s="90"/>
    </row>
    <row r="22" spans="1:9" s="1" customFormat="1" x14ac:dyDescent="0.25">
      <c r="C22" s="2"/>
      <c r="D22" s="46"/>
      <c r="E22" s="56"/>
      <c r="F22" s="4"/>
    </row>
    <row r="23" spans="1:9" s="1" customFormat="1" x14ac:dyDescent="0.25">
      <c r="A23" s="7" t="s">
        <v>47</v>
      </c>
      <c r="C23" s="2"/>
      <c r="D23" s="46"/>
      <c r="E23" s="56"/>
      <c r="F23" s="4"/>
    </row>
    <row r="24" spans="1:9" s="1" customFormat="1" ht="29.25" customHeight="1" x14ac:dyDescent="0.25">
      <c r="A24" s="91" t="s">
        <v>53</v>
      </c>
      <c r="B24" s="91"/>
      <c r="C24" s="91"/>
      <c r="D24" s="91"/>
      <c r="E24" s="91"/>
      <c r="F24" s="91"/>
      <c r="G24" s="91"/>
      <c r="H24" s="91"/>
      <c r="I24" s="91"/>
    </row>
    <row r="25" spans="1:9" s="1" customFormat="1" x14ac:dyDescent="0.25">
      <c r="D25" s="47"/>
      <c r="E25" s="2"/>
    </row>
    <row r="26" spans="1:9" s="1" customFormat="1" x14ac:dyDescent="0.25">
      <c r="A26" s="1" t="s">
        <v>59</v>
      </c>
      <c r="D26" s="47"/>
      <c r="E26" s="2"/>
    </row>
    <row r="27" spans="1:9" s="1" customFormat="1" x14ac:dyDescent="0.25">
      <c r="C27" s="2"/>
      <c r="D27" s="46"/>
      <c r="E27" s="56"/>
      <c r="F27" s="4"/>
    </row>
    <row r="28" spans="1:9" s="3" customFormat="1" ht="12.75" x14ac:dyDescent="0.25">
      <c r="C28" s="8"/>
      <c r="D28" s="48"/>
      <c r="E28" s="57"/>
      <c r="F28" s="9"/>
    </row>
    <row r="29" spans="1:9" x14ac:dyDescent="0.25">
      <c r="A29" s="36"/>
      <c r="B29" s="36" t="s">
        <v>0</v>
      </c>
      <c r="C29" s="36" t="s">
        <v>1</v>
      </c>
      <c r="D29" s="49" t="s">
        <v>2</v>
      </c>
      <c r="E29" s="58" t="s">
        <v>3</v>
      </c>
      <c r="F29" s="37" t="s">
        <v>49</v>
      </c>
      <c r="G29" s="38" t="s">
        <v>50</v>
      </c>
      <c r="H29" s="39" t="s">
        <v>52</v>
      </c>
      <c r="I29" s="38" t="s">
        <v>51</v>
      </c>
    </row>
    <row r="31" spans="1:9" x14ac:dyDescent="0.25">
      <c r="A31" s="84" t="s">
        <v>60</v>
      </c>
      <c r="B31" s="84"/>
      <c r="C31" s="84"/>
      <c r="D31" s="84"/>
      <c r="E31" s="84"/>
      <c r="F31" s="84"/>
      <c r="G31" s="17"/>
      <c r="H31" s="17"/>
      <c r="I31" s="17"/>
    </row>
    <row r="32" spans="1:9" x14ac:dyDescent="0.25">
      <c r="A32" s="12"/>
      <c r="B32" s="18">
        <v>1</v>
      </c>
      <c r="C32" s="20" t="s">
        <v>5</v>
      </c>
      <c r="D32" s="50"/>
      <c r="E32" s="59" t="s">
        <v>6</v>
      </c>
      <c r="F32" s="22"/>
      <c r="G32" s="24"/>
      <c r="I32" s="24"/>
    </row>
    <row r="33" spans="1:9" x14ac:dyDescent="0.25">
      <c r="A33" s="12"/>
      <c r="B33" s="28"/>
      <c r="C33" s="29"/>
      <c r="E33" s="61"/>
      <c r="F33" s="15"/>
      <c r="G33" s="24"/>
      <c r="I33" s="24"/>
    </row>
    <row r="34" spans="1:9" x14ac:dyDescent="0.25">
      <c r="A34" s="84" t="s">
        <v>67</v>
      </c>
      <c r="B34" s="101"/>
      <c r="C34" s="101"/>
      <c r="D34" s="101"/>
      <c r="E34" s="101"/>
      <c r="F34" s="101"/>
      <c r="G34" s="17"/>
      <c r="H34" s="17"/>
      <c r="I34" s="17"/>
    </row>
    <row r="35" spans="1:9" x14ac:dyDescent="0.25">
      <c r="A35" s="12"/>
      <c r="B35" s="42">
        <v>1</v>
      </c>
      <c r="C35" s="43" t="s">
        <v>61</v>
      </c>
      <c r="D35" s="66">
        <v>1</v>
      </c>
      <c r="E35" s="67" t="s">
        <v>3</v>
      </c>
      <c r="F35" s="22"/>
      <c r="G35" s="44">
        <f t="shared" ref="G35:G40" si="0">F35*D35</f>
        <v>0</v>
      </c>
      <c r="H35" s="45" t="s">
        <v>12</v>
      </c>
      <c r="I35" s="44">
        <f t="shared" ref="I35:I40" si="1">H35*G35+G35</f>
        <v>0</v>
      </c>
    </row>
    <row r="36" spans="1:9" x14ac:dyDescent="0.25">
      <c r="A36" s="12"/>
      <c r="B36" s="42">
        <v>2</v>
      </c>
      <c r="C36" s="43" t="s">
        <v>62</v>
      </c>
      <c r="D36" s="66">
        <v>1</v>
      </c>
      <c r="E36" s="67" t="s">
        <v>3</v>
      </c>
      <c r="F36" s="22"/>
      <c r="G36" s="44">
        <f t="shared" si="0"/>
        <v>0</v>
      </c>
      <c r="H36" s="45" t="s">
        <v>12</v>
      </c>
      <c r="I36" s="44">
        <f t="shared" si="1"/>
        <v>0</v>
      </c>
    </row>
    <row r="37" spans="1:9" x14ac:dyDescent="0.25">
      <c r="A37" s="12"/>
      <c r="B37" s="42">
        <v>3</v>
      </c>
      <c r="C37" s="43" t="s">
        <v>63</v>
      </c>
      <c r="D37" s="66">
        <v>1</v>
      </c>
      <c r="E37" s="67" t="s">
        <v>3</v>
      </c>
      <c r="F37" s="22"/>
      <c r="G37" s="44">
        <f t="shared" si="0"/>
        <v>0</v>
      </c>
      <c r="H37" s="45" t="s">
        <v>12</v>
      </c>
      <c r="I37" s="44">
        <f t="shared" si="1"/>
        <v>0</v>
      </c>
    </row>
    <row r="38" spans="1:9" x14ac:dyDescent="0.25">
      <c r="A38" s="12"/>
      <c r="B38" s="42">
        <v>4</v>
      </c>
      <c r="C38" s="43" t="s">
        <v>64</v>
      </c>
      <c r="D38" s="66">
        <v>1</v>
      </c>
      <c r="E38" s="67" t="s">
        <v>3</v>
      </c>
      <c r="F38" s="22"/>
      <c r="G38" s="44">
        <f t="shared" si="0"/>
        <v>0</v>
      </c>
      <c r="H38" s="45" t="s">
        <v>12</v>
      </c>
      <c r="I38" s="44">
        <f t="shared" si="1"/>
        <v>0</v>
      </c>
    </row>
    <row r="39" spans="1:9" x14ac:dyDescent="0.25">
      <c r="A39" s="12"/>
      <c r="B39" s="42">
        <v>5</v>
      </c>
      <c r="C39" s="43" t="s">
        <v>65</v>
      </c>
      <c r="D39" s="66">
        <v>1</v>
      </c>
      <c r="E39" s="67" t="s">
        <v>15</v>
      </c>
      <c r="F39" s="22"/>
      <c r="G39" s="44">
        <f t="shared" si="0"/>
        <v>0</v>
      </c>
      <c r="H39" s="45" t="s">
        <v>12</v>
      </c>
      <c r="I39" s="44">
        <f t="shared" si="1"/>
        <v>0</v>
      </c>
    </row>
    <row r="40" spans="1:9" ht="27" x14ac:dyDescent="0.25">
      <c r="A40" s="12"/>
      <c r="B40" s="42">
        <v>6</v>
      </c>
      <c r="C40" s="43" t="s">
        <v>66</v>
      </c>
      <c r="D40" s="66">
        <v>1</v>
      </c>
      <c r="E40" s="67" t="s">
        <v>15</v>
      </c>
      <c r="F40" s="22"/>
      <c r="G40" s="44">
        <f t="shared" si="0"/>
        <v>0</v>
      </c>
      <c r="H40" s="45" t="s">
        <v>12</v>
      </c>
      <c r="I40" s="44">
        <f t="shared" si="1"/>
        <v>0</v>
      </c>
    </row>
    <row r="41" spans="1:9" x14ac:dyDescent="0.25">
      <c r="A41" s="12"/>
      <c r="B41" s="28"/>
      <c r="C41" s="29"/>
      <c r="D41" s="53"/>
      <c r="E41" s="61"/>
      <c r="F41" s="15"/>
      <c r="G41" s="10"/>
      <c r="I41" s="10"/>
    </row>
    <row r="42" spans="1:9" x14ac:dyDescent="0.25">
      <c r="A42" s="84" t="s">
        <v>68</v>
      </c>
      <c r="B42" s="84"/>
      <c r="C42" s="84"/>
      <c r="D42" s="84"/>
      <c r="E42" s="84"/>
      <c r="F42" s="84"/>
      <c r="G42" s="10"/>
      <c r="I42" s="10"/>
    </row>
    <row r="43" spans="1:9" x14ac:dyDescent="0.25">
      <c r="A43" s="12"/>
      <c r="B43" s="18">
        <v>1</v>
      </c>
      <c r="C43" s="19" t="s">
        <v>69</v>
      </c>
      <c r="D43" s="52">
        <v>1</v>
      </c>
      <c r="E43" s="62" t="s">
        <v>15</v>
      </c>
      <c r="F43" s="30"/>
      <c r="G43" s="26">
        <f>F43*D43</f>
        <v>0</v>
      </c>
      <c r="H43" s="27" t="s">
        <v>12</v>
      </c>
      <c r="I43" s="26">
        <f>H43*G43+G43</f>
        <v>0</v>
      </c>
    </row>
    <row r="44" spans="1:9" ht="27" x14ac:dyDescent="0.25">
      <c r="A44" s="12"/>
      <c r="B44" s="13">
        <v>2</v>
      </c>
      <c r="C44" s="14" t="s">
        <v>70</v>
      </c>
      <c r="D44" s="54">
        <v>1</v>
      </c>
      <c r="E44" s="63" t="s">
        <v>15</v>
      </c>
      <c r="F44" s="16"/>
      <c r="G44" s="26">
        <f>F44*D44</f>
        <v>0</v>
      </c>
      <c r="H44" s="27" t="s">
        <v>12</v>
      </c>
      <c r="I44" s="26">
        <f>H44*G44+G44</f>
        <v>0</v>
      </c>
    </row>
    <row r="45" spans="1:9" x14ac:dyDescent="0.25">
      <c r="A45" s="12"/>
      <c r="B45" s="31"/>
      <c r="C45" s="32"/>
      <c r="D45" s="55"/>
      <c r="E45" s="64"/>
      <c r="F45" s="33"/>
      <c r="G45" s="10"/>
      <c r="I45" s="10"/>
    </row>
    <row r="46" spans="1:9" x14ac:dyDescent="0.25">
      <c r="A46" s="84" t="s">
        <v>71</v>
      </c>
      <c r="B46" s="84"/>
      <c r="C46" s="84"/>
      <c r="D46" s="84"/>
      <c r="E46" s="84"/>
      <c r="F46" s="84"/>
      <c r="G46" s="10"/>
      <c r="I46" s="10"/>
    </row>
    <row r="47" spans="1:9" ht="27" x14ac:dyDescent="0.25">
      <c r="A47" s="12"/>
      <c r="B47" s="18">
        <v>1</v>
      </c>
      <c r="C47" s="19" t="s">
        <v>72</v>
      </c>
      <c r="D47" s="52">
        <v>1</v>
      </c>
      <c r="E47" s="62" t="s">
        <v>73</v>
      </c>
      <c r="F47" s="30"/>
      <c r="G47" s="26">
        <f>F47*D47</f>
        <v>0</v>
      </c>
      <c r="H47" s="27" t="s">
        <v>12</v>
      </c>
      <c r="I47" s="26">
        <f>H47*G47+G47</f>
        <v>0</v>
      </c>
    </row>
    <row r="48" spans="1:9" x14ac:dyDescent="0.25">
      <c r="A48" s="12"/>
      <c r="B48" s="13">
        <v>2</v>
      </c>
      <c r="C48" s="14" t="s">
        <v>74</v>
      </c>
      <c r="D48" s="54">
        <v>1</v>
      </c>
      <c r="E48" s="63" t="s">
        <v>73</v>
      </c>
      <c r="F48" s="16"/>
      <c r="G48" s="26">
        <f>F48*D48</f>
        <v>0</v>
      </c>
      <c r="H48" s="27" t="s">
        <v>12</v>
      </c>
      <c r="I48" s="26">
        <f>H48*G48+G48</f>
        <v>0</v>
      </c>
    </row>
    <row r="49" spans="1:9" x14ac:dyDescent="0.25">
      <c r="A49" s="12"/>
      <c r="B49" s="31"/>
      <c r="C49" s="32"/>
      <c r="D49" s="55"/>
      <c r="E49" s="64"/>
      <c r="F49" s="33"/>
      <c r="G49" s="10"/>
      <c r="I49" s="10"/>
    </row>
    <row r="50" spans="1:9" x14ac:dyDescent="0.25">
      <c r="A50" s="84" t="s">
        <v>290</v>
      </c>
      <c r="B50" s="84"/>
      <c r="C50" s="84"/>
      <c r="D50" s="84"/>
      <c r="E50" s="84"/>
      <c r="F50" s="84"/>
      <c r="G50" s="10"/>
      <c r="I50" s="10"/>
    </row>
    <row r="51" spans="1:9" x14ac:dyDescent="0.25">
      <c r="A51" s="12"/>
      <c r="B51" s="18">
        <v>1</v>
      </c>
      <c r="C51" s="19" t="s">
        <v>75</v>
      </c>
      <c r="D51" s="52">
        <v>1</v>
      </c>
      <c r="E51" s="62" t="s">
        <v>11</v>
      </c>
      <c r="F51" s="30"/>
      <c r="G51" s="26">
        <f>F51*D51</f>
        <v>0</v>
      </c>
      <c r="H51" s="27" t="s">
        <v>12</v>
      </c>
      <c r="I51" s="26">
        <f>H51*G51+G51</f>
        <v>0</v>
      </c>
    </row>
    <row r="52" spans="1:9" x14ac:dyDescent="0.25">
      <c r="A52" s="12"/>
      <c r="B52" s="18">
        <v>2</v>
      </c>
      <c r="C52" s="19" t="s">
        <v>76</v>
      </c>
      <c r="D52" s="52">
        <v>1</v>
      </c>
      <c r="E52" s="62" t="s">
        <v>11</v>
      </c>
      <c r="F52" s="30"/>
      <c r="G52" s="26">
        <f>F52*D52</f>
        <v>0</v>
      </c>
      <c r="H52" s="27" t="s">
        <v>12</v>
      </c>
      <c r="I52" s="26">
        <f>H52*G52+G52</f>
        <v>0</v>
      </c>
    </row>
    <row r="53" spans="1:9" x14ac:dyDescent="0.25">
      <c r="A53" s="12"/>
      <c r="B53" s="18">
        <v>3</v>
      </c>
      <c r="C53" s="19" t="s">
        <v>77</v>
      </c>
      <c r="D53" s="52">
        <v>1</v>
      </c>
      <c r="E53" s="62" t="s">
        <v>11</v>
      </c>
      <c r="F53" s="30"/>
      <c r="G53" s="26">
        <f>F53*D53</f>
        <v>0</v>
      </c>
      <c r="H53" s="27" t="s">
        <v>12</v>
      </c>
      <c r="I53" s="26">
        <f>H53*G53+G53</f>
        <v>0</v>
      </c>
    </row>
    <row r="54" spans="1:9" x14ac:dyDescent="0.25">
      <c r="A54" s="12"/>
      <c r="B54" s="28"/>
      <c r="C54" s="29"/>
      <c r="D54" s="53"/>
      <c r="E54" s="61"/>
      <c r="F54" s="15"/>
      <c r="G54" s="10"/>
      <c r="I54" s="10"/>
    </row>
    <row r="55" spans="1:9" x14ac:dyDescent="0.25">
      <c r="A55" s="84" t="s">
        <v>78</v>
      </c>
      <c r="B55" s="84"/>
      <c r="C55" s="84"/>
      <c r="D55" s="84"/>
      <c r="E55" s="84"/>
      <c r="F55" s="84"/>
      <c r="G55" s="10"/>
      <c r="I55" s="10"/>
    </row>
    <row r="56" spans="1:9" x14ac:dyDescent="0.25">
      <c r="A56" s="12"/>
      <c r="B56" s="18">
        <v>1</v>
      </c>
      <c r="C56" s="19" t="s">
        <v>29</v>
      </c>
      <c r="D56" s="52">
        <v>1</v>
      </c>
      <c r="E56" s="62" t="s">
        <v>11</v>
      </c>
      <c r="F56" s="30"/>
      <c r="G56" s="26">
        <f>F56*D56</f>
        <v>0</v>
      </c>
      <c r="H56" s="27" t="s">
        <v>12</v>
      </c>
      <c r="I56" s="26">
        <f>H56*G56+G56</f>
        <v>0</v>
      </c>
    </row>
    <row r="57" spans="1:9" x14ac:dyDescent="0.25">
      <c r="A57" s="12"/>
      <c r="B57" s="13">
        <v>2</v>
      </c>
      <c r="C57" s="14" t="s">
        <v>30</v>
      </c>
      <c r="D57" s="54">
        <v>1</v>
      </c>
      <c r="E57" s="63" t="s">
        <v>11</v>
      </c>
      <c r="F57" s="16"/>
      <c r="G57" s="26">
        <f>F57*D57</f>
        <v>0</v>
      </c>
      <c r="H57" s="27" t="s">
        <v>12</v>
      </c>
      <c r="I57" s="26">
        <f>H57*G57+G57</f>
        <v>0</v>
      </c>
    </row>
    <row r="58" spans="1:9" x14ac:dyDescent="0.25">
      <c r="A58" s="12"/>
      <c r="B58" s="13">
        <v>3</v>
      </c>
      <c r="C58" s="14" t="s">
        <v>31</v>
      </c>
      <c r="D58" s="54">
        <v>1</v>
      </c>
      <c r="E58" s="63" t="s">
        <v>11</v>
      </c>
      <c r="F58" s="16"/>
      <c r="G58" s="26">
        <f>F58*D58</f>
        <v>0</v>
      </c>
      <c r="H58" s="27" t="s">
        <v>12</v>
      </c>
      <c r="I58" s="26">
        <f>H58*G58+G58</f>
        <v>0</v>
      </c>
    </row>
    <row r="60" spans="1:9" x14ac:dyDescent="0.25">
      <c r="D60" s="83" t="s">
        <v>48</v>
      </c>
      <c r="E60" s="83"/>
      <c r="F60" s="83"/>
      <c r="G60" s="34">
        <f>SUM(G32:G59)</f>
        <v>0</v>
      </c>
      <c r="H60" s="35"/>
      <c r="I60" s="34">
        <f>SUM(I32:I59)</f>
        <v>0</v>
      </c>
    </row>
  </sheetData>
  <mergeCells count="27">
    <mergeCell ref="B3:F3"/>
    <mergeCell ref="A1:A2"/>
    <mergeCell ref="B1:C1"/>
    <mergeCell ref="D1:I1"/>
    <mergeCell ref="B2:C2"/>
    <mergeCell ref="D2:I2"/>
    <mergeCell ref="B19:I19"/>
    <mergeCell ref="B5:I5"/>
    <mergeCell ref="B6:I6"/>
    <mergeCell ref="B8:I8"/>
    <mergeCell ref="B10:I10"/>
    <mergeCell ref="B11:I11"/>
    <mergeCell ref="B12:I12"/>
    <mergeCell ref="B13:I13"/>
    <mergeCell ref="B14:I14"/>
    <mergeCell ref="B15:I15"/>
    <mergeCell ref="B17:I17"/>
    <mergeCell ref="B18:I18"/>
    <mergeCell ref="A50:F50"/>
    <mergeCell ref="A55:F55"/>
    <mergeCell ref="D60:F60"/>
    <mergeCell ref="A21:I21"/>
    <mergeCell ref="A24:I24"/>
    <mergeCell ref="A31:F31"/>
    <mergeCell ref="A34:F34"/>
    <mergeCell ref="A42:F42"/>
    <mergeCell ref="A46:F46"/>
  </mergeCells>
  <pageMargins left="0.25" right="0.25" top="0.75" bottom="0.75" header="0.3" footer="0.3"/>
  <pageSetup paperSize="9" scale="64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64F78-8A90-4289-8B4D-30AF70E9FE45}">
  <sheetPr>
    <pageSetUpPr fitToPage="1"/>
  </sheetPr>
  <dimension ref="A1:I47"/>
  <sheetViews>
    <sheetView workbookViewId="0">
      <selection activeCell="C4" sqref="C4"/>
    </sheetView>
  </sheetViews>
  <sheetFormatPr baseColWidth="10" defaultColWidth="9.140625" defaultRowHeight="13.5" x14ac:dyDescent="0.25"/>
  <cols>
    <col min="1" max="1" width="19" style="10" customWidth="1"/>
    <col min="2" max="2" width="2.7109375" style="10" customWidth="1"/>
    <col min="3" max="3" width="67.42578125" style="10" customWidth="1"/>
    <col min="4" max="4" width="8.7109375" style="51" customWidth="1"/>
    <col min="5" max="5" width="8.7109375" style="65" customWidth="1"/>
    <col min="6" max="6" width="12.7109375" style="11" customWidth="1"/>
    <col min="7" max="7" width="12.7109375" style="23" customWidth="1"/>
    <col min="8" max="8" width="8.7109375" style="10" customWidth="1"/>
    <col min="9" max="9" width="12.7109375" style="23" customWidth="1"/>
    <col min="10" max="16384" width="9.140625" style="10"/>
  </cols>
  <sheetData>
    <row r="1" spans="1:9" s="1" customFormat="1" ht="20.100000000000001" customHeight="1" x14ac:dyDescent="0.25">
      <c r="A1" s="78" t="e" vm="1">
        <v>#VALUE!</v>
      </c>
      <c r="B1" s="77" t="s">
        <v>54</v>
      </c>
      <c r="C1" s="77"/>
      <c r="D1" s="74" t="s">
        <v>56</v>
      </c>
      <c r="E1" s="75"/>
      <c r="F1" s="75"/>
      <c r="G1" s="75"/>
      <c r="H1" s="75"/>
      <c r="I1" s="76"/>
    </row>
    <row r="2" spans="1:9" s="1" customFormat="1" ht="20.100000000000001" customHeight="1" x14ac:dyDescent="0.25">
      <c r="A2" s="78"/>
      <c r="B2" s="79" t="s">
        <v>55</v>
      </c>
      <c r="C2" s="79"/>
      <c r="D2" s="80" t="s">
        <v>57</v>
      </c>
      <c r="E2" s="81"/>
      <c r="F2" s="81"/>
      <c r="G2" s="81"/>
      <c r="H2" s="81"/>
      <c r="I2" s="82"/>
    </row>
    <row r="3" spans="1:9" s="1" customFormat="1" x14ac:dyDescent="0.25">
      <c r="A3" s="2"/>
      <c r="B3" s="85"/>
      <c r="C3" s="85"/>
      <c r="D3" s="85"/>
      <c r="E3" s="85"/>
      <c r="F3" s="85"/>
    </row>
    <row r="4" spans="1:9" s="1" customFormat="1" x14ac:dyDescent="0.25">
      <c r="A4" s="3" t="s">
        <v>32</v>
      </c>
      <c r="C4" s="2"/>
      <c r="D4" s="46"/>
      <c r="E4" s="56"/>
      <c r="F4" s="4"/>
    </row>
    <row r="5" spans="1:9" s="1" customFormat="1" x14ac:dyDescent="0.25">
      <c r="A5" s="1" t="s">
        <v>33</v>
      </c>
      <c r="B5" s="86">
        <v>3</v>
      </c>
      <c r="C5" s="86"/>
      <c r="D5" s="86"/>
      <c r="E5" s="86"/>
      <c r="F5" s="86"/>
      <c r="G5" s="86"/>
      <c r="H5" s="86"/>
      <c r="I5" s="86"/>
    </row>
    <row r="6" spans="1:9" s="1" customFormat="1" x14ac:dyDescent="0.25">
      <c r="A6" s="1" t="s">
        <v>34</v>
      </c>
      <c r="B6" s="78" t="s">
        <v>81</v>
      </c>
      <c r="C6" s="78"/>
      <c r="D6" s="78"/>
      <c r="E6" s="78"/>
      <c r="F6" s="78"/>
      <c r="G6" s="78"/>
      <c r="H6" s="78"/>
      <c r="I6" s="78"/>
    </row>
    <row r="7" spans="1:9" s="1" customFormat="1" x14ac:dyDescent="0.2">
      <c r="A7" s="5" t="s">
        <v>35</v>
      </c>
      <c r="C7" s="2"/>
      <c r="D7" s="46"/>
      <c r="E7" s="56"/>
      <c r="F7" s="4"/>
    </row>
    <row r="8" spans="1:9" s="1" customFormat="1" x14ac:dyDescent="0.25">
      <c r="A8" s="6" t="s">
        <v>36</v>
      </c>
      <c r="B8" s="87"/>
      <c r="C8" s="87"/>
      <c r="D8" s="87"/>
      <c r="E8" s="87"/>
      <c r="F8" s="87"/>
      <c r="G8" s="87"/>
      <c r="H8" s="87"/>
      <c r="I8" s="87"/>
    </row>
    <row r="9" spans="1:9" s="1" customFormat="1" x14ac:dyDescent="0.2">
      <c r="A9" s="5" t="s">
        <v>37</v>
      </c>
      <c r="C9" s="2"/>
      <c r="D9" s="46"/>
      <c r="E9" s="56"/>
      <c r="F9" s="4"/>
    </row>
    <row r="10" spans="1:9" s="1" customFormat="1" x14ac:dyDescent="0.25">
      <c r="A10" s="6" t="s">
        <v>38</v>
      </c>
      <c r="B10" s="98"/>
      <c r="C10" s="99"/>
      <c r="D10" s="99"/>
      <c r="E10" s="99"/>
      <c r="F10" s="99"/>
      <c r="G10" s="99"/>
      <c r="H10" s="99"/>
      <c r="I10" s="100"/>
    </row>
    <row r="11" spans="1:9" s="1" customFormat="1" x14ac:dyDescent="0.25">
      <c r="A11" s="6" t="s">
        <v>39</v>
      </c>
      <c r="B11" s="92"/>
      <c r="C11" s="93"/>
      <c r="D11" s="93"/>
      <c r="E11" s="93"/>
      <c r="F11" s="93"/>
      <c r="G11" s="93"/>
      <c r="H11" s="93"/>
      <c r="I11" s="94"/>
    </row>
    <row r="12" spans="1:9" s="1" customFormat="1" x14ac:dyDescent="0.25">
      <c r="A12" s="6" t="s">
        <v>40</v>
      </c>
      <c r="B12" s="92"/>
      <c r="C12" s="93"/>
      <c r="D12" s="93"/>
      <c r="E12" s="93"/>
      <c r="F12" s="93"/>
      <c r="G12" s="93"/>
      <c r="H12" s="93"/>
      <c r="I12" s="94"/>
    </row>
    <row r="13" spans="1:9" s="1" customFormat="1" x14ac:dyDescent="0.25">
      <c r="A13" s="6" t="s">
        <v>41</v>
      </c>
      <c r="B13" s="92"/>
      <c r="C13" s="93"/>
      <c r="D13" s="93"/>
      <c r="E13" s="93"/>
      <c r="F13" s="93"/>
      <c r="G13" s="93"/>
      <c r="H13" s="93"/>
      <c r="I13" s="94"/>
    </row>
    <row r="14" spans="1:9" s="1" customFormat="1" x14ac:dyDescent="0.25">
      <c r="A14" s="6" t="s">
        <v>42</v>
      </c>
      <c r="B14" s="92"/>
      <c r="C14" s="93"/>
      <c r="D14" s="93"/>
      <c r="E14" s="93"/>
      <c r="F14" s="93"/>
      <c r="G14" s="93"/>
      <c r="H14" s="93"/>
      <c r="I14" s="94"/>
    </row>
    <row r="15" spans="1:9" s="1" customFormat="1" x14ac:dyDescent="0.25">
      <c r="A15" s="6" t="s">
        <v>43</v>
      </c>
      <c r="B15" s="95"/>
      <c r="C15" s="96"/>
      <c r="D15" s="96"/>
      <c r="E15" s="96"/>
      <c r="F15" s="96"/>
      <c r="G15" s="96"/>
      <c r="H15" s="96"/>
      <c r="I15" s="97"/>
    </row>
    <row r="16" spans="1:9" s="1" customFormat="1" x14ac:dyDescent="0.2">
      <c r="A16" s="5" t="s">
        <v>44</v>
      </c>
      <c r="C16" s="2"/>
      <c r="D16" s="46"/>
      <c r="E16" s="56"/>
      <c r="F16" s="4"/>
    </row>
    <row r="17" spans="1:9" s="1" customFormat="1" x14ac:dyDescent="0.25">
      <c r="A17" s="6" t="s">
        <v>45</v>
      </c>
      <c r="B17" s="98"/>
      <c r="C17" s="99"/>
      <c r="D17" s="99"/>
      <c r="E17" s="99"/>
      <c r="F17" s="99"/>
      <c r="G17" s="99"/>
      <c r="H17" s="99"/>
      <c r="I17" s="100"/>
    </row>
    <row r="18" spans="1:9" s="1" customFormat="1" x14ac:dyDescent="0.25">
      <c r="A18" s="6" t="s">
        <v>41</v>
      </c>
      <c r="B18" s="92"/>
      <c r="C18" s="93"/>
      <c r="D18" s="93"/>
      <c r="E18" s="93"/>
      <c r="F18" s="93"/>
      <c r="G18" s="93"/>
      <c r="H18" s="93"/>
      <c r="I18" s="94"/>
    </row>
    <row r="19" spans="1:9" s="1" customFormat="1" x14ac:dyDescent="0.25">
      <c r="A19" s="6" t="s">
        <v>42</v>
      </c>
      <c r="B19" s="95"/>
      <c r="C19" s="96"/>
      <c r="D19" s="96"/>
      <c r="E19" s="96"/>
      <c r="F19" s="96"/>
      <c r="G19" s="96"/>
      <c r="H19" s="96"/>
      <c r="I19" s="97"/>
    </row>
    <row r="20" spans="1:9" s="1" customFormat="1" ht="14.25" thickBot="1" x14ac:dyDescent="0.3">
      <c r="C20" s="2"/>
      <c r="D20" s="46"/>
      <c r="E20" s="56"/>
      <c r="F20" s="4"/>
    </row>
    <row r="21" spans="1:9" s="1" customFormat="1" ht="14.25" thickBot="1" x14ac:dyDescent="0.3">
      <c r="A21" s="88" t="s">
        <v>46</v>
      </c>
      <c r="B21" s="89"/>
      <c r="C21" s="89"/>
      <c r="D21" s="89"/>
      <c r="E21" s="89"/>
      <c r="F21" s="89"/>
      <c r="G21" s="89"/>
      <c r="H21" s="89"/>
      <c r="I21" s="90"/>
    </row>
    <row r="22" spans="1:9" s="1" customFormat="1" x14ac:dyDescent="0.25">
      <c r="C22" s="2"/>
      <c r="D22" s="46"/>
      <c r="E22" s="56"/>
      <c r="F22" s="4"/>
    </row>
    <row r="23" spans="1:9" s="1" customFormat="1" x14ac:dyDescent="0.25">
      <c r="A23" s="7" t="s">
        <v>47</v>
      </c>
      <c r="C23" s="2"/>
      <c r="D23" s="46"/>
      <c r="E23" s="56"/>
      <c r="F23" s="4"/>
    </row>
    <row r="24" spans="1:9" s="1" customFormat="1" ht="29.25" customHeight="1" x14ac:dyDescent="0.25">
      <c r="A24" s="91" t="s">
        <v>53</v>
      </c>
      <c r="B24" s="91"/>
      <c r="C24" s="91"/>
      <c r="D24" s="91"/>
      <c r="E24" s="91"/>
      <c r="F24" s="91"/>
      <c r="G24" s="91"/>
      <c r="H24" s="91"/>
      <c r="I24" s="91"/>
    </row>
    <row r="25" spans="1:9" s="1" customFormat="1" x14ac:dyDescent="0.25">
      <c r="D25" s="47"/>
      <c r="E25" s="2"/>
    </row>
    <row r="26" spans="1:9" s="1" customFormat="1" x14ac:dyDescent="0.25">
      <c r="A26" s="1" t="s">
        <v>59</v>
      </c>
      <c r="D26" s="47"/>
      <c r="E26" s="2"/>
    </row>
    <row r="27" spans="1:9" s="1" customFormat="1" x14ac:dyDescent="0.25">
      <c r="C27" s="2"/>
      <c r="D27" s="46"/>
      <c r="E27" s="56"/>
      <c r="F27" s="4"/>
    </row>
    <row r="28" spans="1:9" s="3" customFormat="1" ht="12.75" x14ac:dyDescent="0.25">
      <c r="C28" s="8"/>
      <c r="D28" s="48"/>
      <c r="E28" s="57"/>
      <c r="F28" s="9"/>
    </row>
    <row r="29" spans="1:9" x14ac:dyDescent="0.25">
      <c r="A29" s="36"/>
      <c r="B29" s="36" t="s">
        <v>0</v>
      </c>
      <c r="C29" s="36" t="s">
        <v>1</v>
      </c>
      <c r="D29" s="49" t="s">
        <v>2</v>
      </c>
      <c r="E29" s="58" t="s">
        <v>3</v>
      </c>
      <c r="F29" s="37" t="s">
        <v>49</v>
      </c>
      <c r="G29" s="38" t="s">
        <v>50</v>
      </c>
      <c r="H29" s="39" t="s">
        <v>52</v>
      </c>
      <c r="I29" s="38" t="s">
        <v>51</v>
      </c>
    </row>
    <row r="31" spans="1:9" x14ac:dyDescent="0.25">
      <c r="A31" s="84" t="s">
        <v>80</v>
      </c>
      <c r="B31" s="84"/>
      <c r="C31" s="84"/>
      <c r="D31" s="84"/>
      <c r="E31" s="84"/>
      <c r="F31" s="84"/>
      <c r="G31" s="17"/>
      <c r="H31" s="17"/>
      <c r="I31" s="17"/>
    </row>
    <row r="32" spans="1:9" x14ac:dyDescent="0.25">
      <c r="A32" s="12"/>
      <c r="B32" s="18">
        <v>1</v>
      </c>
      <c r="C32" s="20" t="s">
        <v>5</v>
      </c>
      <c r="D32" s="50"/>
      <c r="E32" s="59" t="s">
        <v>6</v>
      </c>
      <c r="F32" s="22"/>
      <c r="G32" s="24"/>
      <c r="I32" s="24"/>
    </row>
    <row r="33" spans="1:9" x14ac:dyDescent="0.25">
      <c r="A33" s="12"/>
      <c r="B33" s="28"/>
      <c r="C33" s="29"/>
      <c r="E33" s="61"/>
      <c r="F33" s="15"/>
      <c r="G33" s="24"/>
      <c r="I33" s="24"/>
    </row>
    <row r="34" spans="1:9" x14ac:dyDescent="0.25">
      <c r="A34" s="84" t="s">
        <v>87</v>
      </c>
      <c r="B34" s="101"/>
      <c r="C34" s="101"/>
      <c r="D34" s="101"/>
      <c r="E34" s="101"/>
      <c r="F34" s="101"/>
      <c r="G34" s="17"/>
      <c r="H34" s="17"/>
      <c r="I34" s="17"/>
    </row>
    <row r="35" spans="1:9" x14ac:dyDescent="0.25">
      <c r="A35" s="12"/>
      <c r="B35" s="42">
        <v>1</v>
      </c>
      <c r="C35" s="43" t="s">
        <v>291</v>
      </c>
      <c r="D35" s="66">
        <v>1</v>
      </c>
      <c r="E35" s="67" t="s">
        <v>3</v>
      </c>
      <c r="F35" s="22"/>
      <c r="G35" s="44">
        <f>F35*D35</f>
        <v>0</v>
      </c>
      <c r="H35" s="45" t="s">
        <v>12</v>
      </c>
      <c r="I35" s="44">
        <f>H35*G35+G35</f>
        <v>0</v>
      </c>
    </row>
    <row r="36" spans="1:9" x14ac:dyDescent="0.25">
      <c r="A36" s="12"/>
      <c r="B36" s="28"/>
      <c r="C36" s="29"/>
      <c r="D36" s="53"/>
      <c r="E36" s="61"/>
      <c r="F36" s="15"/>
      <c r="G36" s="10"/>
      <c r="I36" s="10"/>
    </row>
    <row r="37" spans="1:9" x14ac:dyDescent="0.25">
      <c r="A37" s="84" t="s">
        <v>82</v>
      </c>
      <c r="B37" s="84"/>
      <c r="C37" s="84"/>
      <c r="D37" s="84"/>
      <c r="E37" s="84"/>
      <c r="F37" s="84"/>
      <c r="G37" s="10"/>
      <c r="I37" s="10"/>
    </row>
    <row r="38" spans="1:9" ht="27" x14ac:dyDescent="0.25">
      <c r="A38" s="12"/>
      <c r="B38" s="18">
        <v>1</v>
      </c>
      <c r="C38" s="19" t="s">
        <v>83</v>
      </c>
      <c r="D38" s="52">
        <v>2</v>
      </c>
      <c r="E38" s="62" t="s">
        <v>3</v>
      </c>
      <c r="F38" s="30"/>
      <c r="G38" s="26">
        <f>F38*D38</f>
        <v>0</v>
      </c>
      <c r="H38" s="27" t="s">
        <v>12</v>
      </c>
      <c r="I38" s="26">
        <f>H38*G38+G38</f>
        <v>0</v>
      </c>
    </row>
    <row r="39" spans="1:9" ht="27" x14ac:dyDescent="0.25">
      <c r="A39" s="12"/>
      <c r="B39" s="18">
        <v>2</v>
      </c>
      <c r="C39" s="19" t="s">
        <v>84</v>
      </c>
      <c r="D39" s="52">
        <v>1</v>
      </c>
      <c r="E39" s="62" t="s">
        <v>3</v>
      </c>
      <c r="F39" s="30"/>
      <c r="G39" s="26"/>
      <c r="H39" s="27"/>
      <c r="I39" s="26"/>
    </row>
    <row r="40" spans="1:9" ht="27" x14ac:dyDescent="0.25">
      <c r="A40" s="12"/>
      <c r="B40" s="13">
        <v>3</v>
      </c>
      <c r="C40" s="14" t="s">
        <v>85</v>
      </c>
      <c r="D40" s="54">
        <v>1</v>
      </c>
      <c r="E40" s="63" t="s">
        <v>15</v>
      </c>
      <c r="F40" s="16"/>
      <c r="G40" s="26">
        <f>F40*D40</f>
        <v>0</v>
      </c>
      <c r="H40" s="27" t="s">
        <v>12</v>
      </c>
      <c r="I40" s="26">
        <f>H40*G40+G40</f>
        <v>0</v>
      </c>
    </row>
    <row r="41" spans="1:9" x14ac:dyDescent="0.25">
      <c r="A41" s="12"/>
      <c r="B41" s="31"/>
      <c r="C41" s="32"/>
      <c r="D41" s="55"/>
      <c r="E41" s="64"/>
      <c r="F41" s="33"/>
      <c r="G41" s="10"/>
      <c r="I41" s="10"/>
    </row>
    <row r="42" spans="1:9" x14ac:dyDescent="0.25">
      <c r="A42" s="84" t="s">
        <v>86</v>
      </c>
      <c r="B42" s="84"/>
      <c r="C42" s="84"/>
      <c r="D42" s="84"/>
      <c r="E42" s="84"/>
      <c r="F42" s="84"/>
      <c r="G42" s="10"/>
      <c r="I42" s="10"/>
    </row>
    <row r="43" spans="1:9" x14ac:dyDescent="0.25">
      <c r="A43" s="12"/>
      <c r="B43" s="18">
        <v>1</v>
      </c>
      <c r="C43" s="19" t="s">
        <v>29</v>
      </c>
      <c r="D43" s="52">
        <v>1</v>
      </c>
      <c r="E43" s="62" t="s">
        <v>11</v>
      </c>
      <c r="F43" s="30"/>
      <c r="G43" s="26">
        <f>F43*D43</f>
        <v>0</v>
      </c>
      <c r="H43" s="27" t="s">
        <v>12</v>
      </c>
      <c r="I43" s="26">
        <f>H43*G43+G43</f>
        <v>0</v>
      </c>
    </row>
    <row r="44" spans="1:9" x14ac:dyDescent="0.25">
      <c r="A44" s="12"/>
      <c r="B44" s="13">
        <v>2</v>
      </c>
      <c r="C44" s="14" t="s">
        <v>30</v>
      </c>
      <c r="D44" s="54">
        <v>1</v>
      </c>
      <c r="E44" s="63" t="s">
        <v>11</v>
      </c>
      <c r="F44" s="16"/>
      <c r="G44" s="26">
        <f>F44*D44</f>
        <v>0</v>
      </c>
      <c r="H44" s="27" t="s">
        <v>12</v>
      </c>
      <c r="I44" s="26">
        <f>H44*G44+G44</f>
        <v>0</v>
      </c>
    </row>
    <row r="45" spans="1:9" x14ac:dyDescent="0.25">
      <c r="A45" s="12"/>
      <c r="B45" s="13">
        <v>3</v>
      </c>
      <c r="C45" s="14" t="s">
        <v>31</v>
      </c>
      <c r="D45" s="54">
        <v>1</v>
      </c>
      <c r="E45" s="63" t="s">
        <v>11</v>
      </c>
      <c r="F45" s="16"/>
      <c r="G45" s="26">
        <f>F45*D45</f>
        <v>0</v>
      </c>
      <c r="H45" s="27" t="s">
        <v>12</v>
      </c>
      <c r="I45" s="26">
        <f>H45*G45+G45</f>
        <v>0</v>
      </c>
    </row>
    <row r="47" spans="1:9" x14ac:dyDescent="0.25">
      <c r="D47" s="83" t="s">
        <v>48</v>
      </c>
      <c r="E47" s="83"/>
      <c r="F47" s="83"/>
      <c r="G47" s="34">
        <f>SUM(G32:G46)</f>
        <v>0</v>
      </c>
      <c r="H47" s="35"/>
      <c r="I47" s="34">
        <f>SUM(I32:I46)</f>
        <v>0</v>
      </c>
    </row>
  </sheetData>
  <mergeCells count="25">
    <mergeCell ref="B3:F3"/>
    <mergeCell ref="A1:A2"/>
    <mergeCell ref="B1:C1"/>
    <mergeCell ref="D1:I1"/>
    <mergeCell ref="B2:C2"/>
    <mergeCell ref="D2:I2"/>
    <mergeCell ref="B19:I19"/>
    <mergeCell ref="B5:I5"/>
    <mergeCell ref="B6:I6"/>
    <mergeCell ref="B8:I8"/>
    <mergeCell ref="B10:I10"/>
    <mergeCell ref="B11:I11"/>
    <mergeCell ref="B12:I12"/>
    <mergeCell ref="B13:I13"/>
    <mergeCell ref="B14:I14"/>
    <mergeCell ref="B15:I15"/>
    <mergeCell ref="B17:I17"/>
    <mergeCell ref="B18:I18"/>
    <mergeCell ref="A42:F42"/>
    <mergeCell ref="D47:F47"/>
    <mergeCell ref="A21:I21"/>
    <mergeCell ref="A24:I24"/>
    <mergeCell ref="A31:F31"/>
    <mergeCell ref="A34:F34"/>
    <mergeCell ref="A37:F37"/>
  </mergeCells>
  <pageMargins left="0.25" right="0.25" top="0.75" bottom="0.75" header="0.3" footer="0.3"/>
  <pageSetup paperSize="9" scale="64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E6044D-16D9-49B5-97C3-1278A774934C}">
  <sheetPr>
    <pageSetUpPr fitToPage="1"/>
  </sheetPr>
  <dimension ref="A1:I82"/>
  <sheetViews>
    <sheetView tabSelected="1" workbookViewId="0">
      <selection activeCell="C55" sqref="C55"/>
    </sheetView>
  </sheetViews>
  <sheetFormatPr baseColWidth="10" defaultColWidth="9.140625" defaultRowHeight="13.5" x14ac:dyDescent="0.25"/>
  <cols>
    <col min="1" max="1" width="19" style="10" customWidth="1"/>
    <col min="2" max="2" width="2.7109375" style="10" customWidth="1"/>
    <col min="3" max="3" width="67.42578125" style="10" customWidth="1"/>
    <col min="4" max="4" width="8.7109375" style="51" customWidth="1"/>
    <col min="5" max="5" width="8.7109375" style="65" customWidth="1"/>
    <col min="6" max="6" width="12.7109375" style="11" customWidth="1"/>
    <col min="7" max="7" width="12.7109375" style="23" customWidth="1"/>
    <col min="8" max="8" width="8.7109375" style="10" customWidth="1"/>
    <col min="9" max="9" width="12.7109375" style="23" customWidth="1"/>
    <col min="10" max="16384" width="9.140625" style="10"/>
  </cols>
  <sheetData>
    <row r="1" spans="1:9" s="1" customFormat="1" ht="20.100000000000001" customHeight="1" x14ac:dyDescent="0.25">
      <c r="A1" s="78" t="e" vm="1">
        <v>#VALUE!</v>
      </c>
      <c r="B1" s="77" t="s">
        <v>54</v>
      </c>
      <c r="C1" s="77"/>
      <c r="D1" s="74" t="s">
        <v>56</v>
      </c>
      <c r="E1" s="75"/>
      <c r="F1" s="75"/>
      <c r="G1" s="75"/>
      <c r="H1" s="75"/>
      <c r="I1" s="76"/>
    </row>
    <row r="2" spans="1:9" s="1" customFormat="1" ht="20.100000000000001" customHeight="1" x14ac:dyDescent="0.25">
      <c r="A2" s="78"/>
      <c r="B2" s="79" t="s">
        <v>55</v>
      </c>
      <c r="C2" s="79"/>
      <c r="D2" s="80" t="s">
        <v>57</v>
      </c>
      <c r="E2" s="81"/>
      <c r="F2" s="81"/>
      <c r="G2" s="81"/>
      <c r="H2" s="81"/>
      <c r="I2" s="82"/>
    </row>
    <row r="3" spans="1:9" s="1" customFormat="1" x14ac:dyDescent="0.25">
      <c r="A3" s="2"/>
      <c r="B3" s="85"/>
      <c r="C3" s="85"/>
      <c r="D3" s="85"/>
      <c r="E3" s="85"/>
      <c r="F3" s="85"/>
    </row>
    <row r="4" spans="1:9" s="1" customFormat="1" x14ac:dyDescent="0.25">
      <c r="A4" s="3" t="s">
        <v>32</v>
      </c>
      <c r="C4" s="2"/>
      <c r="D4" s="46"/>
      <c r="E4" s="56"/>
      <c r="F4" s="4"/>
    </row>
    <row r="5" spans="1:9" s="1" customFormat="1" x14ac:dyDescent="0.25">
      <c r="A5" s="1" t="s">
        <v>33</v>
      </c>
      <c r="B5" s="86">
        <v>4</v>
      </c>
      <c r="C5" s="86"/>
      <c r="D5" s="86"/>
      <c r="E5" s="86"/>
      <c r="F5" s="86"/>
      <c r="G5" s="86"/>
      <c r="H5" s="86"/>
      <c r="I5" s="86"/>
    </row>
    <row r="6" spans="1:9" s="1" customFormat="1" x14ac:dyDescent="0.25">
      <c r="A6" s="1" t="s">
        <v>34</v>
      </c>
      <c r="B6" s="78" t="s">
        <v>88</v>
      </c>
      <c r="C6" s="78"/>
      <c r="D6" s="78"/>
      <c r="E6" s="78"/>
      <c r="F6" s="78"/>
      <c r="G6" s="78"/>
      <c r="H6" s="78"/>
      <c r="I6" s="78"/>
    </row>
    <row r="7" spans="1:9" s="1" customFormat="1" x14ac:dyDescent="0.2">
      <c r="A7" s="5" t="s">
        <v>35</v>
      </c>
      <c r="C7" s="2"/>
      <c r="D7" s="46"/>
      <c r="E7" s="56"/>
      <c r="F7" s="4"/>
    </row>
    <row r="8" spans="1:9" s="1" customFormat="1" x14ac:dyDescent="0.25">
      <c r="A8" s="6" t="s">
        <v>36</v>
      </c>
      <c r="B8" s="87"/>
      <c r="C8" s="87"/>
      <c r="D8" s="87"/>
      <c r="E8" s="87"/>
      <c r="F8" s="87"/>
      <c r="G8" s="87"/>
      <c r="H8" s="87"/>
      <c r="I8" s="87"/>
    </row>
    <row r="9" spans="1:9" s="1" customFormat="1" x14ac:dyDescent="0.2">
      <c r="A9" s="5" t="s">
        <v>37</v>
      </c>
      <c r="C9" s="2"/>
      <c r="D9" s="46"/>
      <c r="E9" s="56"/>
      <c r="F9" s="4"/>
    </row>
    <row r="10" spans="1:9" s="1" customFormat="1" x14ac:dyDescent="0.25">
      <c r="A10" s="6" t="s">
        <v>38</v>
      </c>
      <c r="B10" s="98"/>
      <c r="C10" s="99"/>
      <c r="D10" s="99"/>
      <c r="E10" s="99"/>
      <c r="F10" s="99"/>
      <c r="G10" s="99"/>
      <c r="H10" s="99"/>
      <c r="I10" s="100"/>
    </row>
    <row r="11" spans="1:9" s="1" customFormat="1" x14ac:dyDescent="0.25">
      <c r="A11" s="6" t="s">
        <v>39</v>
      </c>
      <c r="B11" s="92"/>
      <c r="C11" s="93"/>
      <c r="D11" s="93"/>
      <c r="E11" s="93"/>
      <c r="F11" s="93"/>
      <c r="G11" s="93"/>
      <c r="H11" s="93"/>
      <c r="I11" s="94"/>
    </row>
    <row r="12" spans="1:9" s="1" customFormat="1" x14ac:dyDescent="0.25">
      <c r="A12" s="6" t="s">
        <v>40</v>
      </c>
      <c r="B12" s="92"/>
      <c r="C12" s="93"/>
      <c r="D12" s="93"/>
      <c r="E12" s="93"/>
      <c r="F12" s="93"/>
      <c r="G12" s="93"/>
      <c r="H12" s="93"/>
      <c r="I12" s="94"/>
    </row>
    <row r="13" spans="1:9" s="1" customFormat="1" x14ac:dyDescent="0.25">
      <c r="A13" s="6" t="s">
        <v>41</v>
      </c>
      <c r="B13" s="92"/>
      <c r="C13" s="93"/>
      <c r="D13" s="93"/>
      <c r="E13" s="93"/>
      <c r="F13" s="93"/>
      <c r="G13" s="93"/>
      <c r="H13" s="93"/>
      <c r="I13" s="94"/>
    </row>
    <row r="14" spans="1:9" s="1" customFormat="1" x14ac:dyDescent="0.25">
      <c r="A14" s="6" t="s">
        <v>42</v>
      </c>
      <c r="B14" s="92"/>
      <c r="C14" s="93"/>
      <c r="D14" s="93"/>
      <c r="E14" s="93"/>
      <c r="F14" s="93"/>
      <c r="G14" s="93"/>
      <c r="H14" s="93"/>
      <c r="I14" s="94"/>
    </row>
    <row r="15" spans="1:9" s="1" customFormat="1" x14ac:dyDescent="0.25">
      <c r="A15" s="6" t="s">
        <v>43</v>
      </c>
      <c r="B15" s="95"/>
      <c r="C15" s="96"/>
      <c r="D15" s="96"/>
      <c r="E15" s="96"/>
      <c r="F15" s="96"/>
      <c r="G15" s="96"/>
      <c r="H15" s="96"/>
      <c r="I15" s="97"/>
    </row>
    <row r="16" spans="1:9" s="1" customFormat="1" x14ac:dyDescent="0.2">
      <c r="A16" s="5" t="s">
        <v>44</v>
      </c>
      <c r="C16" s="2"/>
      <c r="D16" s="46"/>
      <c r="E16" s="56"/>
      <c r="F16" s="4"/>
    </row>
    <row r="17" spans="1:9" s="1" customFormat="1" x14ac:dyDescent="0.25">
      <c r="A17" s="6" t="s">
        <v>45</v>
      </c>
      <c r="B17" s="98"/>
      <c r="C17" s="99"/>
      <c r="D17" s="99"/>
      <c r="E17" s="99"/>
      <c r="F17" s="99"/>
      <c r="G17" s="99"/>
      <c r="H17" s="99"/>
      <c r="I17" s="100"/>
    </row>
    <row r="18" spans="1:9" s="1" customFormat="1" x14ac:dyDescent="0.25">
      <c r="A18" s="6" t="s">
        <v>41</v>
      </c>
      <c r="B18" s="92"/>
      <c r="C18" s="93"/>
      <c r="D18" s="93"/>
      <c r="E18" s="93"/>
      <c r="F18" s="93"/>
      <c r="G18" s="93"/>
      <c r="H18" s="93"/>
      <c r="I18" s="94"/>
    </row>
    <row r="19" spans="1:9" s="1" customFormat="1" x14ac:dyDescent="0.25">
      <c r="A19" s="6" t="s">
        <v>42</v>
      </c>
      <c r="B19" s="95"/>
      <c r="C19" s="96"/>
      <c r="D19" s="96"/>
      <c r="E19" s="96"/>
      <c r="F19" s="96"/>
      <c r="G19" s="96"/>
      <c r="H19" s="96"/>
      <c r="I19" s="97"/>
    </row>
    <row r="20" spans="1:9" s="1" customFormat="1" ht="14.25" thickBot="1" x14ac:dyDescent="0.3">
      <c r="C20" s="2"/>
      <c r="D20" s="46"/>
      <c r="E20" s="56"/>
      <c r="F20" s="4"/>
    </row>
    <row r="21" spans="1:9" s="1" customFormat="1" ht="14.25" thickBot="1" x14ac:dyDescent="0.3">
      <c r="A21" s="88" t="s">
        <v>46</v>
      </c>
      <c r="B21" s="89"/>
      <c r="C21" s="89"/>
      <c r="D21" s="89"/>
      <c r="E21" s="89"/>
      <c r="F21" s="89"/>
      <c r="G21" s="89"/>
      <c r="H21" s="89"/>
      <c r="I21" s="90"/>
    </row>
    <row r="22" spans="1:9" s="1" customFormat="1" x14ac:dyDescent="0.25">
      <c r="C22" s="2"/>
      <c r="D22" s="46"/>
      <c r="E22" s="56"/>
      <c r="F22" s="4"/>
    </row>
    <row r="23" spans="1:9" s="1" customFormat="1" x14ac:dyDescent="0.25">
      <c r="A23" s="7" t="s">
        <v>47</v>
      </c>
      <c r="C23" s="2"/>
      <c r="D23" s="46"/>
      <c r="E23" s="56"/>
      <c r="F23" s="4"/>
    </row>
    <row r="24" spans="1:9" s="1" customFormat="1" ht="29.25" customHeight="1" x14ac:dyDescent="0.25">
      <c r="A24" s="91" t="s">
        <v>53</v>
      </c>
      <c r="B24" s="91"/>
      <c r="C24" s="91"/>
      <c r="D24" s="91"/>
      <c r="E24" s="91"/>
      <c r="F24" s="91"/>
      <c r="G24" s="91"/>
      <c r="H24" s="91"/>
      <c r="I24" s="91"/>
    </row>
    <row r="25" spans="1:9" s="1" customFormat="1" x14ac:dyDescent="0.25">
      <c r="D25" s="47"/>
      <c r="E25" s="2"/>
    </row>
    <row r="26" spans="1:9" s="1" customFormat="1" x14ac:dyDescent="0.25">
      <c r="A26" s="1" t="s">
        <v>59</v>
      </c>
      <c r="D26" s="47"/>
      <c r="E26" s="2"/>
    </row>
    <row r="27" spans="1:9" s="1" customFormat="1" x14ac:dyDescent="0.25">
      <c r="C27" s="2"/>
      <c r="D27" s="46"/>
      <c r="E27" s="56"/>
      <c r="F27" s="4"/>
    </row>
    <row r="28" spans="1:9" s="3" customFormat="1" ht="12.75" x14ac:dyDescent="0.25">
      <c r="C28" s="8"/>
      <c r="D28" s="48"/>
      <c r="E28" s="57"/>
      <c r="F28" s="9"/>
    </row>
    <row r="29" spans="1:9" x14ac:dyDescent="0.25">
      <c r="A29" s="36"/>
      <c r="B29" s="36" t="s">
        <v>0</v>
      </c>
      <c r="C29" s="36" t="s">
        <v>1</v>
      </c>
      <c r="D29" s="49" t="s">
        <v>2</v>
      </c>
      <c r="E29" s="58" t="s">
        <v>3</v>
      </c>
      <c r="F29" s="37" t="s">
        <v>49</v>
      </c>
      <c r="G29" s="38" t="s">
        <v>50</v>
      </c>
      <c r="H29" s="39" t="s">
        <v>52</v>
      </c>
      <c r="I29" s="38" t="s">
        <v>51</v>
      </c>
    </row>
    <row r="31" spans="1:9" x14ac:dyDescent="0.25">
      <c r="A31" s="84" t="s">
        <v>89</v>
      </c>
      <c r="B31" s="84"/>
      <c r="C31" s="84"/>
      <c r="D31" s="84"/>
      <c r="E31" s="84"/>
      <c r="F31" s="84"/>
      <c r="G31" s="17"/>
      <c r="H31" s="17"/>
      <c r="I31" s="17"/>
    </row>
    <row r="32" spans="1:9" x14ac:dyDescent="0.25">
      <c r="A32" s="12"/>
      <c r="B32" s="18">
        <v>1</v>
      </c>
      <c r="C32" s="20" t="s">
        <v>5</v>
      </c>
      <c r="D32" s="50"/>
      <c r="E32" s="59" t="s">
        <v>6</v>
      </c>
      <c r="F32" s="22"/>
      <c r="G32" s="24"/>
      <c r="I32" s="24"/>
    </row>
    <row r="33" spans="1:9" x14ac:dyDescent="0.25">
      <c r="A33" s="12"/>
      <c r="B33" s="28"/>
      <c r="C33" s="29"/>
      <c r="E33" s="61"/>
      <c r="F33" s="15"/>
      <c r="G33" s="24"/>
      <c r="I33" s="24"/>
    </row>
    <row r="34" spans="1:9" x14ac:dyDescent="0.25">
      <c r="A34" s="84" t="s">
        <v>90</v>
      </c>
      <c r="B34" s="84"/>
      <c r="C34" s="84"/>
      <c r="D34" s="84"/>
      <c r="E34" s="84"/>
      <c r="F34" s="84"/>
      <c r="G34" s="25"/>
      <c r="H34" s="25"/>
      <c r="I34" s="25"/>
    </row>
    <row r="35" spans="1:9" ht="40.5" x14ac:dyDescent="0.25">
      <c r="A35" s="12"/>
      <c r="B35" s="18">
        <v>1</v>
      </c>
      <c r="C35" s="19" t="s">
        <v>91</v>
      </c>
      <c r="D35" s="52">
        <v>15</v>
      </c>
      <c r="E35" s="62" t="s">
        <v>19</v>
      </c>
      <c r="F35" s="30"/>
      <c r="G35" s="26">
        <f>F35*D35</f>
        <v>0</v>
      </c>
      <c r="H35" s="27" t="s">
        <v>12</v>
      </c>
      <c r="I35" s="26">
        <f>H35*G35+G35</f>
        <v>0</v>
      </c>
    </row>
    <row r="36" spans="1:9" ht="27" x14ac:dyDescent="0.25">
      <c r="A36" s="12"/>
      <c r="B36" s="18">
        <v>2</v>
      </c>
      <c r="C36" s="19" t="s">
        <v>92</v>
      </c>
      <c r="D36" s="52">
        <v>2</v>
      </c>
      <c r="E36" s="62" t="s">
        <v>3</v>
      </c>
      <c r="F36" s="30"/>
      <c r="G36" s="26">
        <f>F36*D36</f>
        <v>0</v>
      </c>
      <c r="H36" s="27" t="s">
        <v>12</v>
      </c>
      <c r="I36" s="26">
        <f>H36*G36+G36</f>
        <v>0</v>
      </c>
    </row>
    <row r="37" spans="1:9" ht="27" x14ac:dyDescent="0.25">
      <c r="A37" s="12"/>
      <c r="B37" s="18">
        <v>3</v>
      </c>
      <c r="C37" s="19" t="s">
        <v>93</v>
      </c>
      <c r="D37" s="52">
        <v>3</v>
      </c>
      <c r="E37" s="62" t="s">
        <v>3</v>
      </c>
      <c r="F37" s="30"/>
      <c r="G37" s="26">
        <f>F37*D37</f>
        <v>0</v>
      </c>
      <c r="H37" s="27" t="s">
        <v>12</v>
      </c>
      <c r="I37" s="26">
        <f>H37*G37+G37</f>
        <v>0</v>
      </c>
    </row>
    <row r="38" spans="1:9" x14ac:dyDescent="0.25">
      <c r="A38" s="12"/>
      <c r="B38" s="28"/>
      <c r="C38" s="29"/>
      <c r="D38" s="53"/>
      <c r="E38" s="61"/>
      <c r="F38" s="15"/>
      <c r="G38" s="10"/>
      <c r="I38" s="10"/>
    </row>
    <row r="39" spans="1:9" x14ac:dyDescent="0.25">
      <c r="A39" s="84" t="s">
        <v>94</v>
      </c>
      <c r="B39" s="84"/>
      <c r="C39" s="84"/>
      <c r="D39" s="84"/>
      <c r="E39" s="84"/>
      <c r="F39" s="84"/>
      <c r="G39" s="10"/>
      <c r="I39" s="10"/>
    </row>
    <row r="40" spans="1:9" ht="27" x14ac:dyDescent="0.25">
      <c r="A40" s="12"/>
      <c r="B40" s="18">
        <v>1</v>
      </c>
      <c r="C40" s="19" t="s">
        <v>95</v>
      </c>
      <c r="D40" s="52">
        <v>10.5</v>
      </c>
      <c r="E40" s="62" t="s">
        <v>19</v>
      </c>
      <c r="F40" s="30"/>
      <c r="G40" s="26">
        <f t="shared" ref="G40:G43" si="0">F40*D40</f>
        <v>0</v>
      </c>
      <c r="H40" s="27" t="s">
        <v>12</v>
      </c>
      <c r="I40" s="26">
        <f t="shared" ref="I40:I43" si="1">H40*G40+G40</f>
        <v>0</v>
      </c>
    </row>
    <row r="41" spans="1:9" ht="27" x14ac:dyDescent="0.25">
      <c r="A41" s="12"/>
      <c r="B41" s="13">
        <v>2</v>
      </c>
      <c r="C41" s="14" t="s">
        <v>95</v>
      </c>
      <c r="D41" s="54">
        <v>30</v>
      </c>
      <c r="E41" s="63" t="s">
        <v>19</v>
      </c>
      <c r="F41" s="16"/>
      <c r="G41" s="26">
        <f t="shared" si="0"/>
        <v>0</v>
      </c>
      <c r="H41" s="27" t="s">
        <v>12</v>
      </c>
      <c r="I41" s="26">
        <f t="shared" si="1"/>
        <v>0</v>
      </c>
    </row>
    <row r="42" spans="1:9" x14ac:dyDescent="0.25">
      <c r="A42" s="12"/>
      <c r="B42" s="13">
        <v>3</v>
      </c>
      <c r="C42" s="14" t="s">
        <v>96</v>
      </c>
      <c r="D42" s="54">
        <v>26</v>
      </c>
      <c r="E42" s="63" t="s">
        <v>19</v>
      </c>
      <c r="F42" s="16"/>
      <c r="G42" s="26">
        <f t="shared" si="0"/>
        <v>0</v>
      </c>
      <c r="H42" s="27" t="s">
        <v>12</v>
      </c>
      <c r="I42" s="26">
        <f t="shared" si="1"/>
        <v>0</v>
      </c>
    </row>
    <row r="43" spans="1:9" x14ac:dyDescent="0.25">
      <c r="A43" s="12"/>
      <c r="B43" s="13">
        <v>4</v>
      </c>
      <c r="C43" s="14" t="s">
        <v>97</v>
      </c>
      <c r="D43" s="54">
        <v>13.5</v>
      </c>
      <c r="E43" s="63" t="s">
        <v>19</v>
      </c>
      <c r="F43" s="16"/>
      <c r="G43" s="26">
        <f t="shared" si="0"/>
        <v>0</v>
      </c>
      <c r="H43" s="27" t="s">
        <v>12</v>
      </c>
      <c r="I43" s="26">
        <f t="shared" si="1"/>
        <v>0</v>
      </c>
    </row>
    <row r="44" spans="1:9" x14ac:dyDescent="0.25">
      <c r="A44" s="12"/>
      <c r="B44" s="31"/>
      <c r="C44" s="32"/>
      <c r="D44" s="55"/>
      <c r="E44" s="64"/>
      <c r="F44" s="33"/>
      <c r="G44" s="10"/>
      <c r="I44" s="10"/>
    </row>
    <row r="45" spans="1:9" x14ac:dyDescent="0.25">
      <c r="A45" s="84" t="s">
        <v>98</v>
      </c>
      <c r="B45" s="84"/>
      <c r="C45" s="84"/>
      <c r="D45" s="84"/>
      <c r="E45" s="84"/>
      <c r="F45" s="84"/>
      <c r="G45" s="10"/>
      <c r="I45" s="10"/>
    </row>
    <row r="46" spans="1:9" ht="27" x14ac:dyDescent="0.25">
      <c r="A46" s="68"/>
      <c r="B46" s="69">
        <v>1</v>
      </c>
      <c r="C46" s="70" t="s">
        <v>99</v>
      </c>
      <c r="D46" s="71">
        <v>84</v>
      </c>
      <c r="E46" s="72" t="s">
        <v>19</v>
      </c>
      <c r="F46" s="73"/>
      <c r="G46" s="26">
        <f>F46*D46</f>
        <v>0</v>
      </c>
      <c r="H46" s="27" t="s">
        <v>12</v>
      </c>
      <c r="I46" s="26">
        <f>H46*G46+G46</f>
        <v>0</v>
      </c>
    </row>
    <row r="47" spans="1:9" ht="27" x14ac:dyDescent="0.25">
      <c r="A47" s="12"/>
      <c r="B47" s="18">
        <v>2</v>
      </c>
      <c r="C47" s="19" t="s">
        <v>292</v>
      </c>
      <c r="D47" s="52">
        <v>12</v>
      </c>
      <c r="E47" s="62" t="s">
        <v>19</v>
      </c>
      <c r="F47" s="30"/>
      <c r="G47" s="26">
        <f>F47*D47</f>
        <v>0</v>
      </c>
      <c r="H47" s="27" t="s">
        <v>12</v>
      </c>
      <c r="I47" s="26">
        <f>H47*G47+G47</f>
        <v>0</v>
      </c>
    </row>
    <row r="48" spans="1:9" x14ac:dyDescent="0.25">
      <c r="A48" s="12"/>
      <c r="B48" s="31"/>
      <c r="C48" s="32"/>
      <c r="D48" s="55"/>
      <c r="E48" s="64"/>
      <c r="F48" s="33"/>
      <c r="G48" s="10"/>
      <c r="I48" s="10"/>
    </row>
    <row r="49" spans="1:9" x14ac:dyDescent="0.25">
      <c r="A49" s="84" t="s">
        <v>293</v>
      </c>
      <c r="B49" s="84"/>
      <c r="C49" s="84"/>
      <c r="D49" s="84"/>
      <c r="E49" s="84"/>
      <c r="F49" s="84"/>
      <c r="G49" s="10"/>
      <c r="I49" s="10"/>
    </row>
    <row r="50" spans="1:9" x14ac:dyDescent="0.25">
      <c r="A50" s="12"/>
      <c r="B50" s="18">
        <v>1</v>
      </c>
      <c r="C50" s="19" t="s">
        <v>294</v>
      </c>
      <c r="D50" s="52">
        <v>10</v>
      </c>
      <c r="E50" s="62" t="s">
        <v>19</v>
      </c>
      <c r="F50" s="30"/>
      <c r="G50" s="26">
        <f t="shared" ref="G50:G52" si="2">F50*D50</f>
        <v>0</v>
      </c>
      <c r="H50" s="27" t="s">
        <v>12</v>
      </c>
      <c r="I50" s="26">
        <f t="shared" ref="I50:I52" si="3">H50*G50+G50</f>
        <v>0</v>
      </c>
    </row>
    <row r="51" spans="1:9" x14ac:dyDescent="0.25">
      <c r="A51" s="12"/>
      <c r="B51" s="13">
        <v>2</v>
      </c>
      <c r="C51" s="14" t="s">
        <v>295</v>
      </c>
      <c r="D51" s="54">
        <v>4</v>
      </c>
      <c r="E51" s="63" t="s">
        <v>19</v>
      </c>
      <c r="F51" s="16"/>
      <c r="G51" s="26">
        <f t="shared" si="2"/>
        <v>0</v>
      </c>
      <c r="H51" s="27" t="s">
        <v>12</v>
      </c>
      <c r="I51" s="26">
        <f t="shared" si="3"/>
        <v>0</v>
      </c>
    </row>
    <row r="52" spans="1:9" x14ac:dyDescent="0.25">
      <c r="A52" s="12"/>
      <c r="B52" s="13">
        <v>3</v>
      </c>
      <c r="C52" s="14" t="s">
        <v>296</v>
      </c>
      <c r="D52" s="54">
        <v>50</v>
      </c>
      <c r="E52" s="63" t="s">
        <v>19</v>
      </c>
      <c r="F52" s="16"/>
      <c r="G52" s="26">
        <f t="shared" si="2"/>
        <v>0</v>
      </c>
      <c r="H52" s="27" t="s">
        <v>12</v>
      </c>
      <c r="I52" s="26">
        <f t="shared" si="3"/>
        <v>0</v>
      </c>
    </row>
    <row r="53" spans="1:9" x14ac:dyDescent="0.25">
      <c r="A53" s="12"/>
      <c r="B53" s="31"/>
      <c r="C53" s="32"/>
      <c r="D53" s="55"/>
      <c r="E53" s="64"/>
      <c r="F53" s="33"/>
      <c r="G53" s="10"/>
      <c r="I53" s="10"/>
    </row>
    <row r="54" spans="1:9" x14ac:dyDescent="0.25">
      <c r="A54" s="84" t="s">
        <v>100</v>
      </c>
      <c r="B54" s="84"/>
      <c r="C54" s="84"/>
      <c r="D54" s="84"/>
      <c r="E54" s="84"/>
      <c r="F54" s="84"/>
      <c r="G54" s="10"/>
      <c r="I54" s="10"/>
    </row>
    <row r="55" spans="1:9" ht="40.5" x14ac:dyDescent="0.25">
      <c r="A55" s="12"/>
      <c r="B55" s="18">
        <v>1</v>
      </c>
      <c r="C55" s="19" t="s">
        <v>317</v>
      </c>
      <c r="D55" s="52">
        <v>2</v>
      </c>
      <c r="E55" s="62" t="s">
        <v>3</v>
      </c>
      <c r="F55" s="30"/>
      <c r="G55" s="26">
        <f t="shared" ref="G55:G63" si="4">F55*D55</f>
        <v>0</v>
      </c>
      <c r="H55" s="27" t="s">
        <v>12</v>
      </c>
      <c r="I55" s="26">
        <f t="shared" ref="I55:I63" si="5">H55*G55+G55</f>
        <v>0</v>
      </c>
    </row>
    <row r="56" spans="1:9" x14ac:dyDescent="0.25">
      <c r="A56" s="12"/>
      <c r="B56" s="13">
        <v>2</v>
      </c>
      <c r="C56" s="14" t="s">
        <v>101</v>
      </c>
      <c r="D56" s="54">
        <v>1</v>
      </c>
      <c r="E56" s="63" t="s">
        <v>3</v>
      </c>
      <c r="F56" s="16"/>
      <c r="G56" s="26">
        <f t="shared" si="4"/>
        <v>0</v>
      </c>
      <c r="H56" s="27" t="s">
        <v>12</v>
      </c>
      <c r="I56" s="26">
        <f t="shared" si="5"/>
        <v>0</v>
      </c>
    </row>
    <row r="57" spans="1:9" x14ac:dyDescent="0.25">
      <c r="A57" s="12"/>
      <c r="B57" s="13">
        <v>3</v>
      </c>
      <c r="C57" s="14" t="s">
        <v>102</v>
      </c>
      <c r="D57" s="54">
        <v>1</v>
      </c>
      <c r="E57" s="63" t="s">
        <v>3</v>
      </c>
      <c r="F57" s="16"/>
      <c r="G57" s="26">
        <f t="shared" si="4"/>
        <v>0</v>
      </c>
      <c r="H57" s="27" t="s">
        <v>12</v>
      </c>
      <c r="I57" s="26">
        <f t="shared" si="5"/>
        <v>0</v>
      </c>
    </row>
    <row r="58" spans="1:9" ht="27" x14ac:dyDescent="0.25">
      <c r="A58" s="12"/>
      <c r="B58" s="13">
        <v>4</v>
      </c>
      <c r="C58" s="14" t="s">
        <v>310</v>
      </c>
      <c r="D58" s="54">
        <v>1</v>
      </c>
      <c r="E58" s="63" t="s">
        <v>3</v>
      </c>
      <c r="F58" s="16"/>
      <c r="G58" s="26">
        <f t="shared" si="4"/>
        <v>0</v>
      </c>
      <c r="H58" s="27" t="s">
        <v>12</v>
      </c>
      <c r="I58" s="26">
        <f t="shared" si="5"/>
        <v>0</v>
      </c>
    </row>
    <row r="59" spans="1:9" x14ac:dyDescent="0.25">
      <c r="A59" s="12"/>
      <c r="B59" s="13">
        <v>5</v>
      </c>
      <c r="C59" s="14" t="s">
        <v>103</v>
      </c>
      <c r="D59" s="54">
        <v>1</v>
      </c>
      <c r="E59" s="63" t="s">
        <v>3</v>
      </c>
      <c r="F59" s="16"/>
      <c r="G59" s="26">
        <f t="shared" si="4"/>
        <v>0</v>
      </c>
      <c r="H59" s="27" t="s">
        <v>12</v>
      </c>
      <c r="I59" s="26">
        <f t="shared" si="5"/>
        <v>0</v>
      </c>
    </row>
    <row r="60" spans="1:9" ht="27" x14ac:dyDescent="0.25">
      <c r="A60" s="12"/>
      <c r="B60" s="13">
        <v>6</v>
      </c>
      <c r="C60" s="14" t="s">
        <v>104</v>
      </c>
      <c r="D60" s="54">
        <v>1</v>
      </c>
      <c r="E60" s="63" t="s">
        <v>3</v>
      </c>
      <c r="F60" s="16"/>
      <c r="G60" s="26">
        <f t="shared" si="4"/>
        <v>0</v>
      </c>
      <c r="H60" s="27" t="s">
        <v>12</v>
      </c>
      <c r="I60" s="26">
        <f t="shared" si="5"/>
        <v>0</v>
      </c>
    </row>
    <row r="61" spans="1:9" ht="27" x14ac:dyDescent="0.25">
      <c r="A61" s="12"/>
      <c r="B61" s="13">
        <v>7</v>
      </c>
      <c r="C61" s="14" t="s">
        <v>311</v>
      </c>
      <c r="D61" s="54">
        <v>4</v>
      </c>
      <c r="E61" s="63" t="s">
        <v>3</v>
      </c>
      <c r="F61" s="16"/>
      <c r="G61" s="26">
        <f t="shared" si="4"/>
        <v>0</v>
      </c>
      <c r="H61" s="27" t="s">
        <v>12</v>
      </c>
      <c r="I61" s="26">
        <f t="shared" si="5"/>
        <v>0</v>
      </c>
    </row>
    <row r="62" spans="1:9" x14ac:dyDescent="0.25">
      <c r="A62" s="12"/>
      <c r="B62" s="13">
        <v>8</v>
      </c>
      <c r="C62" s="14" t="s">
        <v>105</v>
      </c>
      <c r="D62" s="54">
        <v>1</v>
      </c>
      <c r="E62" s="63" t="s">
        <v>3</v>
      </c>
      <c r="F62" s="16"/>
      <c r="G62" s="26">
        <f t="shared" si="4"/>
        <v>0</v>
      </c>
      <c r="H62" s="27" t="s">
        <v>12</v>
      </c>
      <c r="I62" s="26">
        <f t="shared" si="5"/>
        <v>0</v>
      </c>
    </row>
    <row r="63" spans="1:9" x14ac:dyDescent="0.25">
      <c r="A63" s="12"/>
      <c r="B63" s="13">
        <v>9</v>
      </c>
      <c r="C63" s="14" t="s">
        <v>106</v>
      </c>
      <c r="D63" s="54">
        <v>3</v>
      </c>
      <c r="E63" s="63" t="s">
        <v>3</v>
      </c>
      <c r="F63" s="16"/>
      <c r="G63" s="26">
        <f t="shared" si="4"/>
        <v>0</v>
      </c>
      <c r="H63" s="27" t="s">
        <v>12</v>
      </c>
      <c r="I63" s="26">
        <f t="shared" si="5"/>
        <v>0</v>
      </c>
    </row>
    <row r="64" spans="1:9" x14ac:dyDescent="0.25">
      <c r="A64" s="12"/>
      <c r="B64" s="28"/>
      <c r="C64" s="29"/>
      <c r="D64" s="53"/>
      <c r="E64" s="61"/>
      <c r="F64" s="15"/>
      <c r="G64" s="10"/>
      <c r="I64" s="10"/>
    </row>
    <row r="65" spans="1:9" x14ac:dyDescent="0.25">
      <c r="A65" s="84" t="s">
        <v>107</v>
      </c>
      <c r="B65" s="84"/>
      <c r="C65" s="84"/>
      <c r="D65" s="84"/>
      <c r="E65" s="84"/>
      <c r="F65" s="84"/>
      <c r="G65" s="10"/>
      <c r="I65" s="10"/>
    </row>
    <row r="66" spans="1:9" ht="40.5" x14ac:dyDescent="0.25">
      <c r="A66" s="12"/>
      <c r="B66" s="18">
        <v>1</v>
      </c>
      <c r="C66" s="19" t="s">
        <v>108</v>
      </c>
      <c r="D66" s="52"/>
      <c r="E66" s="62" t="s">
        <v>6</v>
      </c>
      <c r="F66" s="30"/>
      <c r="G66" s="26">
        <f t="shared" ref="G66:G75" si="6">F66*D66</f>
        <v>0</v>
      </c>
      <c r="H66" s="27" t="s">
        <v>12</v>
      </c>
      <c r="I66" s="26">
        <f t="shared" ref="I66:I75" si="7">H66*G66+G66</f>
        <v>0</v>
      </c>
    </row>
    <row r="67" spans="1:9" ht="27" x14ac:dyDescent="0.25">
      <c r="A67" s="12"/>
      <c r="B67" s="13">
        <v>1</v>
      </c>
      <c r="C67" s="14" t="s">
        <v>109</v>
      </c>
      <c r="D67" s="54"/>
      <c r="E67" s="63" t="s">
        <v>6</v>
      </c>
      <c r="F67" s="16"/>
      <c r="G67" s="26">
        <f t="shared" si="6"/>
        <v>0</v>
      </c>
      <c r="H67" s="27" t="s">
        <v>12</v>
      </c>
      <c r="I67" s="26">
        <f t="shared" si="7"/>
        <v>0</v>
      </c>
    </row>
    <row r="68" spans="1:9" x14ac:dyDescent="0.25">
      <c r="A68" s="12"/>
      <c r="B68" s="13">
        <v>2</v>
      </c>
      <c r="C68" s="14" t="s">
        <v>110</v>
      </c>
      <c r="D68" s="54">
        <v>1</v>
      </c>
      <c r="E68" s="63" t="s">
        <v>73</v>
      </c>
      <c r="F68" s="16"/>
      <c r="G68" s="26">
        <f t="shared" si="6"/>
        <v>0</v>
      </c>
      <c r="H68" s="27" t="s">
        <v>12</v>
      </c>
      <c r="I68" s="26">
        <f t="shared" si="7"/>
        <v>0</v>
      </c>
    </row>
    <row r="69" spans="1:9" x14ac:dyDescent="0.25">
      <c r="A69" s="12"/>
      <c r="B69" s="13">
        <v>3</v>
      </c>
      <c r="C69" s="14" t="s">
        <v>111</v>
      </c>
      <c r="D69" s="54">
        <v>1</v>
      </c>
      <c r="E69" s="63" t="s">
        <v>73</v>
      </c>
      <c r="F69" s="16"/>
      <c r="G69" s="26">
        <f t="shared" si="6"/>
        <v>0</v>
      </c>
      <c r="H69" s="27" t="s">
        <v>12</v>
      </c>
      <c r="I69" s="26">
        <f t="shared" si="7"/>
        <v>0</v>
      </c>
    </row>
    <row r="70" spans="1:9" x14ac:dyDescent="0.25">
      <c r="A70" s="12"/>
      <c r="B70" s="13">
        <v>4</v>
      </c>
      <c r="C70" s="14" t="s">
        <v>112</v>
      </c>
      <c r="D70" s="54">
        <v>1</v>
      </c>
      <c r="E70" s="63" t="s">
        <v>73</v>
      </c>
      <c r="F70" s="16"/>
      <c r="G70" s="26">
        <f t="shared" si="6"/>
        <v>0</v>
      </c>
      <c r="H70" s="27" t="s">
        <v>12</v>
      </c>
      <c r="I70" s="26">
        <f t="shared" si="7"/>
        <v>0</v>
      </c>
    </row>
    <row r="71" spans="1:9" x14ac:dyDescent="0.25">
      <c r="A71" s="12"/>
      <c r="B71" s="13">
        <v>5</v>
      </c>
      <c r="C71" s="14" t="s">
        <v>113</v>
      </c>
      <c r="D71" s="54">
        <v>1</v>
      </c>
      <c r="E71" s="63" t="s">
        <v>73</v>
      </c>
      <c r="F71" s="16"/>
      <c r="G71" s="26">
        <f t="shared" si="6"/>
        <v>0</v>
      </c>
      <c r="H71" s="27" t="s">
        <v>12</v>
      </c>
      <c r="I71" s="26">
        <f t="shared" si="7"/>
        <v>0</v>
      </c>
    </row>
    <row r="72" spans="1:9" x14ac:dyDescent="0.25">
      <c r="A72" s="12"/>
      <c r="B72" s="13">
        <v>6</v>
      </c>
      <c r="C72" s="14" t="s">
        <v>114</v>
      </c>
      <c r="D72" s="54">
        <v>1</v>
      </c>
      <c r="E72" s="63" t="s">
        <v>73</v>
      </c>
      <c r="F72" s="16"/>
      <c r="G72" s="26">
        <f t="shared" si="6"/>
        <v>0</v>
      </c>
      <c r="H72" s="27" t="s">
        <v>12</v>
      </c>
      <c r="I72" s="26">
        <f t="shared" si="7"/>
        <v>0</v>
      </c>
    </row>
    <row r="73" spans="1:9" x14ac:dyDescent="0.25">
      <c r="A73" s="12"/>
      <c r="B73" s="13">
        <v>7</v>
      </c>
      <c r="C73" s="14" t="s">
        <v>115</v>
      </c>
      <c r="D73" s="54">
        <v>1</v>
      </c>
      <c r="E73" s="63" t="s">
        <v>73</v>
      </c>
      <c r="F73" s="16"/>
      <c r="G73" s="26">
        <f t="shared" si="6"/>
        <v>0</v>
      </c>
      <c r="H73" s="27" t="s">
        <v>12</v>
      </c>
      <c r="I73" s="26">
        <f t="shared" si="7"/>
        <v>0</v>
      </c>
    </row>
    <row r="74" spans="1:9" x14ac:dyDescent="0.25">
      <c r="A74" s="12"/>
      <c r="B74" s="13">
        <v>8</v>
      </c>
      <c r="C74" s="14" t="s">
        <v>116</v>
      </c>
      <c r="D74" s="54">
        <v>1</v>
      </c>
      <c r="E74" s="63" t="s">
        <v>3</v>
      </c>
      <c r="F74" s="16"/>
      <c r="G74" s="26">
        <f t="shared" si="6"/>
        <v>0</v>
      </c>
      <c r="H74" s="27" t="s">
        <v>12</v>
      </c>
      <c r="I74" s="26">
        <f t="shared" si="7"/>
        <v>0</v>
      </c>
    </row>
    <row r="75" spans="1:9" x14ac:dyDescent="0.25">
      <c r="A75" s="12"/>
      <c r="B75" s="13">
        <v>9</v>
      </c>
      <c r="C75" s="14" t="s">
        <v>117</v>
      </c>
      <c r="D75" s="54">
        <v>1</v>
      </c>
      <c r="E75" s="63" t="s">
        <v>3</v>
      </c>
      <c r="F75" s="16"/>
      <c r="G75" s="26">
        <f t="shared" si="6"/>
        <v>0</v>
      </c>
      <c r="H75" s="27" t="s">
        <v>12</v>
      </c>
      <c r="I75" s="26">
        <f t="shared" si="7"/>
        <v>0</v>
      </c>
    </row>
    <row r="76" spans="1:9" x14ac:dyDescent="0.25">
      <c r="A76" s="12"/>
      <c r="B76" s="28"/>
      <c r="C76" s="29"/>
      <c r="D76" s="53"/>
      <c r="E76" s="61"/>
      <c r="F76" s="15"/>
      <c r="G76" s="10"/>
      <c r="I76" s="10"/>
    </row>
    <row r="77" spans="1:9" x14ac:dyDescent="0.25">
      <c r="A77" s="84" t="s">
        <v>118</v>
      </c>
      <c r="B77" s="84"/>
      <c r="C77" s="84"/>
      <c r="D77" s="84"/>
      <c r="E77" s="84"/>
      <c r="F77" s="84"/>
      <c r="G77" s="10"/>
      <c r="I77" s="10"/>
    </row>
    <row r="78" spans="1:9" x14ac:dyDescent="0.25">
      <c r="A78" s="12"/>
      <c r="B78" s="18">
        <v>1</v>
      </c>
      <c r="C78" s="19" t="s">
        <v>29</v>
      </c>
      <c r="D78" s="52">
        <v>1</v>
      </c>
      <c r="E78" s="62" t="s">
        <v>11</v>
      </c>
      <c r="F78" s="30"/>
      <c r="G78" s="26">
        <f>F78*D78</f>
        <v>0</v>
      </c>
      <c r="H78" s="27" t="s">
        <v>12</v>
      </c>
      <c r="I78" s="26">
        <f>H78*G78+G78</f>
        <v>0</v>
      </c>
    </row>
    <row r="79" spans="1:9" x14ac:dyDescent="0.25">
      <c r="A79" s="12"/>
      <c r="B79" s="13">
        <v>2</v>
      </c>
      <c r="C79" s="14" t="s">
        <v>30</v>
      </c>
      <c r="D79" s="54">
        <v>1</v>
      </c>
      <c r="E79" s="63" t="s">
        <v>11</v>
      </c>
      <c r="F79" s="16"/>
      <c r="G79" s="26">
        <f>F79*D79</f>
        <v>0</v>
      </c>
      <c r="H79" s="27" t="s">
        <v>12</v>
      </c>
      <c r="I79" s="26">
        <f>H79*G79+G79</f>
        <v>0</v>
      </c>
    </row>
    <row r="80" spans="1:9" x14ac:dyDescent="0.25">
      <c r="A80" s="12"/>
      <c r="B80" s="13">
        <v>3</v>
      </c>
      <c r="C80" s="14" t="s">
        <v>31</v>
      </c>
      <c r="D80" s="54">
        <v>1</v>
      </c>
      <c r="E80" s="63" t="s">
        <v>11</v>
      </c>
      <c r="F80" s="16"/>
      <c r="G80" s="26">
        <f>F80*D80</f>
        <v>0</v>
      </c>
      <c r="H80" s="27" t="s">
        <v>12</v>
      </c>
      <c r="I80" s="26">
        <f>H80*G80+G80</f>
        <v>0</v>
      </c>
    </row>
    <row r="82" spans="4:9" x14ac:dyDescent="0.25">
      <c r="D82" s="83" t="s">
        <v>48</v>
      </c>
      <c r="E82" s="83"/>
      <c r="F82" s="83"/>
      <c r="G82" s="34">
        <f>SUM(G32:G81)</f>
        <v>0</v>
      </c>
      <c r="H82" s="35"/>
      <c r="I82" s="34">
        <f>SUM(I32:I81)</f>
        <v>0</v>
      </c>
    </row>
  </sheetData>
  <mergeCells count="29">
    <mergeCell ref="B3:F3"/>
    <mergeCell ref="A1:A2"/>
    <mergeCell ref="B1:C1"/>
    <mergeCell ref="D1:I1"/>
    <mergeCell ref="B2:C2"/>
    <mergeCell ref="D2:I2"/>
    <mergeCell ref="B19:I19"/>
    <mergeCell ref="B5:I5"/>
    <mergeCell ref="B6:I6"/>
    <mergeCell ref="B8:I8"/>
    <mergeCell ref="B10:I10"/>
    <mergeCell ref="B11:I11"/>
    <mergeCell ref="B12:I12"/>
    <mergeCell ref="B13:I13"/>
    <mergeCell ref="B14:I14"/>
    <mergeCell ref="B15:I15"/>
    <mergeCell ref="B17:I17"/>
    <mergeCell ref="B18:I18"/>
    <mergeCell ref="A54:F54"/>
    <mergeCell ref="A77:F77"/>
    <mergeCell ref="D82:F82"/>
    <mergeCell ref="A65:F65"/>
    <mergeCell ref="A21:I21"/>
    <mergeCell ref="A24:I24"/>
    <mergeCell ref="A31:F31"/>
    <mergeCell ref="A34:F34"/>
    <mergeCell ref="A39:F39"/>
    <mergeCell ref="A45:F45"/>
    <mergeCell ref="A49:F49"/>
  </mergeCells>
  <pageMargins left="0.25" right="0.25" top="0.75" bottom="0.75" header="0.3" footer="0.3"/>
  <pageSetup paperSize="9" scale="64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957A5-835C-4835-8688-3656D7693769}">
  <sheetPr>
    <pageSetUpPr fitToPage="1"/>
  </sheetPr>
  <dimension ref="A1:I67"/>
  <sheetViews>
    <sheetView workbookViewId="0">
      <selection activeCell="A24" sqref="A24:I24"/>
    </sheetView>
  </sheetViews>
  <sheetFormatPr baseColWidth="10" defaultColWidth="9.140625" defaultRowHeight="13.5" x14ac:dyDescent="0.25"/>
  <cols>
    <col min="1" max="1" width="19" style="10" customWidth="1"/>
    <col min="2" max="2" width="2.7109375" style="10" customWidth="1"/>
    <col min="3" max="3" width="67.42578125" style="10" customWidth="1"/>
    <col min="4" max="4" width="8.7109375" style="51" customWidth="1"/>
    <col min="5" max="5" width="8.7109375" style="65" customWidth="1"/>
    <col min="6" max="6" width="12.7109375" style="11" customWidth="1"/>
    <col min="7" max="7" width="12.7109375" style="23" customWidth="1"/>
    <col min="8" max="8" width="8.7109375" style="10" customWidth="1"/>
    <col min="9" max="9" width="12.7109375" style="23" customWidth="1"/>
    <col min="10" max="16384" width="9.140625" style="10"/>
  </cols>
  <sheetData>
    <row r="1" spans="1:9" s="1" customFormat="1" ht="20.100000000000001" customHeight="1" x14ac:dyDescent="0.25">
      <c r="A1" s="78" t="e" vm="1">
        <v>#VALUE!</v>
      </c>
      <c r="B1" s="77" t="s">
        <v>54</v>
      </c>
      <c r="C1" s="77"/>
      <c r="D1" s="74" t="s">
        <v>56</v>
      </c>
      <c r="E1" s="75"/>
      <c r="F1" s="75"/>
      <c r="G1" s="75"/>
      <c r="H1" s="75"/>
      <c r="I1" s="76"/>
    </row>
    <row r="2" spans="1:9" s="1" customFormat="1" ht="20.100000000000001" customHeight="1" x14ac:dyDescent="0.25">
      <c r="A2" s="78"/>
      <c r="B2" s="79" t="s">
        <v>55</v>
      </c>
      <c r="C2" s="79"/>
      <c r="D2" s="80" t="s">
        <v>57</v>
      </c>
      <c r="E2" s="81"/>
      <c r="F2" s="81"/>
      <c r="G2" s="81"/>
      <c r="H2" s="81"/>
      <c r="I2" s="82"/>
    </row>
    <row r="3" spans="1:9" s="1" customFormat="1" x14ac:dyDescent="0.25">
      <c r="A3" s="2"/>
      <c r="B3" s="85"/>
      <c r="C3" s="85"/>
      <c r="D3" s="85"/>
      <c r="E3" s="85"/>
      <c r="F3" s="85"/>
    </row>
    <row r="4" spans="1:9" s="1" customFormat="1" x14ac:dyDescent="0.25">
      <c r="A4" s="3" t="s">
        <v>32</v>
      </c>
      <c r="C4" s="2"/>
      <c r="D4" s="46"/>
      <c r="E4" s="56"/>
      <c r="F4" s="4"/>
    </row>
    <row r="5" spans="1:9" s="1" customFormat="1" x14ac:dyDescent="0.25">
      <c r="A5" s="1" t="s">
        <v>33</v>
      </c>
      <c r="B5" s="86">
        <v>5</v>
      </c>
      <c r="C5" s="86"/>
      <c r="D5" s="86"/>
      <c r="E5" s="86"/>
      <c r="F5" s="86"/>
      <c r="G5" s="86"/>
      <c r="H5" s="86"/>
      <c r="I5" s="86"/>
    </row>
    <row r="6" spans="1:9" s="1" customFormat="1" x14ac:dyDescent="0.25">
      <c r="A6" s="1" t="s">
        <v>34</v>
      </c>
      <c r="B6" s="78" t="s">
        <v>119</v>
      </c>
      <c r="C6" s="78"/>
      <c r="D6" s="78"/>
      <c r="E6" s="78"/>
      <c r="F6" s="78"/>
      <c r="G6" s="78"/>
      <c r="H6" s="78"/>
      <c r="I6" s="78"/>
    </row>
    <row r="7" spans="1:9" s="1" customFormat="1" x14ac:dyDescent="0.2">
      <c r="A7" s="5" t="s">
        <v>35</v>
      </c>
      <c r="C7" s="2"/>
      <c r="D7" s="46"/>
      <c r="E7" s="56"/>
      <c r="F7" s="4"/>
    </row>
    <row r="8" spans="1:9" s="1" customFormat="1" x14ac:dyDescent="0.25">
      <c r="A8" s="6" t="s">
        <v>36</v>
      </c>
      <c r="B8" s="87"/>
      <c r="C8" s="87"/>
      <c r="D8" s="87"/>
      <c r="E8" s="87"/>
      <c r="F8" s="87"/>
      <c r="G8" s="87"/>
      <c r="H8" s="87"/>
      <c r="I8" s="87"/>
    </row>
    <row r="9" spans="1:9" s="1" customFormat="1" x14ac:dyDescent="0.2">
      <c r="A9" s="5" t="s">
        <v>37</v>
      </c>
      <c r="C9" s="2"/>
      <c r="D9" s="46"/>
      <c r="E9" s="56"/>
      <c r="F9" s="4"/>
    </row>
    <row r="10" spans="1:9" s="1" customFormat="1" x14ac:dyDescent="0.25">
      <c r="A10" s="6" t="s">
        <v>38</v>
      </c>
      <c r="B10" s="98"/>
      <c r="C10" s="99"/>
      <c r="D10" s="99"/>
      <c r="E10" s="99"/>
      <c r="F10" s="99"/>
      <c r="G10" s="99"/>
      <c r="H10" s="99"/>
      <c r="I10" s="100"/>
    </row>
    <row r="11" spans="1:9" s="1" customFormat="1" x14ac:dyDescent="0.25">
      <c r="A11" s="6" t="s">
        <v>39</v>
      </c>
      <c r="B11" s="92"/>
      <c r="C11" s="93"/>
      <c r="D11" s="93"/>
      <c r="E11" s="93"/>
      <c r="F11" s="93"/>
      <c r="G11" s="93"/>
      <c r="H11" s="93"/>
      <c r="I11" s="94"/>
    </row>
    <row r="12" spans="1:9" s="1" customFormat="1" x14ac:dyDescent="0.25">
      <c r="A12" s="6" t="s">
        <v>40</v>
      </c>
      <c r="B12" s="92"/>
      <c r="C12" s="93"/>
      <c r="D12" s="93"/>
      <c r="E12" s="93"/>
      <c r="F12" s="93"/>
      <c r="G12" s="93"/>
      <c r="H12" s="93"/>
      <c r="I12" s="94"/>
    </row>
    <row r="13" spans="1:9" s="1" customFormat="1" x14ac:dyDescent="0.25">
      <c r="A13" s="6" t="s">
        <v>41</v>
      </c>
      <c r="B13" s="92"/>
      <c r="C13" s="93"/>
      <c r="D13" s="93"/>
      <c r="E13" s="93"/>
      <c r="F13" s="93"/>
      <c r="G13" s="93"/>
      <c r="H13" s="93"/>
      <c r="I13" s="94"/>
    </row>
    <row r="14" spans="1:9" s="1" customFormat="1" x14ac:dyDescent="0.25">
      <c r="A14" s="6" t="s">
        <v>42</v>
      </c>
      <c r="B14" s="92"/>
      <c r="C14" s="93"/>
      <c r="D14" s="93"/>
      <c r="E14" s="93"/>
      <c r="F14" s="93"/>
      <c r="G14" s="93"/>
      <c r="H14" s="93"/>
      <c r="I14" s="94"/>
    </row>
    <row r="15" spans="1:9" s="1" customFormat="1" x14ac:dyDescent="0.25">
      <c r="A15" s="6" t="s">
        <v>43</v>
      </c>
      <c r="B15" s="95"/>
      <c r="C15" s="96"/>
      <c r="D15" s="96"/>
      <c r="E15" s="96"/>
      <c r="F15" s="96"/>
      <c r="G15" s="96"/>
      <c r="H15" s="96"/>
      <c r="I15" s="97"/>
    </row>
    <row r="16" spans="1:9" s="1" customFormat="1" x14ac:dyDescent="0.2">
      <c r="A16" s="5" t="s">
        <v>44</v>
      </c>
      <c r="C16" s="2"/>
      <c r="D16" s="46"/>
      <c r="E16" s="56"/>
      <c r="F16" s="4"/>
    </row>
    <row r="17" spans="1:9" s="1" customFormat="1" x14ac:dyDescent="0.25">
      <c r="A17" s="6" t="s">
        <v>45</v>
      </c>
      <c r="B17" s="98"/>
      <c r="C17" s="99"/>
      <c r="D17" s="99"/>
      <c r="E17" s="99"/>
      <c r="F17" s="99"/>
      <c r="G17" s="99"/>
      <c r="H17" s="99"/>
      <c r="I17" s="100"/>
    </row>
    <row r="18" spans="1:9" s="1" customFormat="1" x14ac:dyDescent="0.25">
      <c r="A18" s="6" t="s">
        <v>41</v>
      </c>
      <c r="B18" s="92"/>
      <c r="C18" s="93"/>
      <c r="D18" s="93"/>
      <c r="E18" s="93"/>
      <c r="F18" s="93"/>
      <c r="G18" s="93"/>
      <c r="H18" s="93"/>
      <c r="I18" s="94"/>
    </row>
    <row r="19" spans="1:9" s="1" customFormat="1" x14ac:dyDescent="0.25">
      <c r="A19" s="6" t="s">
        <v>42</v>
      </c>
      <c r="B19" s="95"/>
      <c r="C19" s="96"/>
      <c r="D19" s="96"/>
      <c r="E19" s="96"/>
      <c r="F19" s="96"/>
      <c r="G19" s="96"/>
      <c r="H19" s="96"/>
      <c r="I19" s="97"/>
    </row>
    <row r="20" spans="1:9" s="1" customFormat="1" ht="14.25" thickBot="1" x14ac:dyDescent="0.3">
      <c r="C20" s="2"/>
      <c r="D20" s="46"/>
      <c r="E20" s="56"/>
      <c r="F20" s="4"/>
    </row>
    <row r="21" spans="1:9" s="1" customFormat="1" ht="14.25" thickBot="1" x14ac:dyDescent="0.3">
      <c r="A21" s="88" t="s">
        <v>46</v>
      </c>
      <c r="B21" s="89"/>
      <c r="C21" s="89"/>
      <c r="D21" s="89"/>
      <c r="E21" s="89"/>
      <c r="F21" s="89"/>
      <c r="G21" s="89"/>
      <c r="H21" s="89"/>
      <c r="I21" s="90"/>
    </row>
    <row r="22" spans="1:9" s="1" customFormat="1" x14ac:dyDescent="0.25">
      <c r="C22" s="2"/>
      <c r="D22" s="46"/>
      <c r="E22" s="56"/>
      <c r="F22" s="4"/>
    </row>
    <row r="23" spans="1:9" s="1" customFormat="1" x14ac:dyDescent="0.25">
      <c r="A23" s="7" t="s">
        <v>47</v>
      </c>
      <c r="C23" s="2"/>
      <c r="D23" s="46"/>
      <c r="E23" s="56"/>
      <c r="F23" s="4"/>
    </row>
    <row r="24" spans="1:9" s="1" customFormat="1" ht="29.25" customHeight="1" x14ac:dyDescent="0.25">
      <c r="A24" s="91" t="s">
        <v>53</v>
      </c>
      <c r="B24" s="91"/>
      <c r="C24" s="91"/>
      <c r="D24" s="91"/>
      <c r="E24" s="91"/>
      <c r="F24" s="91"/>
      <c r="G24" s="91"/>
      <c r="H24" s="91"/>
      <c r="I24" s="91"/>
    </row>
    <row r="25" spans="1:9" s="1" customFormat="1" x14ac:dyDescent="0.25">
      <c r="D25" s="47"/>
      <c r="E25" s="2"/>
    </row>
    <row r="26" spans="1:9" s="1" customFormat="1" x14ac:dyDescent="0.25">
      <c r="A26" s="1" t="s">
        <v>59</v>
      </c>
      <c r="D26" s="47"/>
      <c r="E26" s="2"/>
    </row>
    <row r="27" spans="1:9" s="1" customFormat="1" x14ac:dyDescent="0.25">
      <c r="C27" s="2"/>
      <c r="D27" s="46"/>
      <c r="E27" s="56"/>
      <c r="F27" s="4"/>
    </row>
    <row r="28" spans="1:9" s="3" customFormat="1" ht="12.75" x14ac:dyDescent="0.25">
      <c r="C28" s="8"/>
      <c r="D28" s="48"/>
      <c r="E28" s="57"/>
      <c r="F28" s="9"/>
    </row>
    <row r="29" spans="1:9" x14ac:dyDescent="0.25">
      <c r="A29" s="36"/>
      <c r="B29" s="36" t="s">
        <v>0</v>
      </c>
      <c r="C29" s="36" t="s">
        <v>1</v>
      </c>
      <c r="D29" s="49" t="s">
        <v>2</v>
      </c>
      <c r="E29" s="58" t="s">
        <v>3</v>
      </c>
      <c r="F29" s="37" t="s">
        <v>49</v>
      </c>
      <c r="G29" s="38" t="s">
        <v>50</v>
      </c>
      <c r="H29" s="39" t="s">
        <v>52</v>
      </c>
      <c r="I29" s="38" t="s">
        <v>51</v>
      </c>
    </row>
    <row r="31" spans="1:9" x14ac:dyDescent="0.25">
      <c r="A31" s="84" t="s">
        <v>120</v>
      </c>
      <c r="B31" s="84"/>
      <c r="C31" s="84"/>
      <c r="D31" s="84"/>
      <c r="E31" s="84"/>
      <c r="F31" s="84"/>
      <c r="G31" s="17"/>
      <c r="H31" s="17"/>
      <c r="I31" s="17"/>
    </row>
    <row r="32" spans="1:9" x14ac:dyDescent="0.25">
      <c r="A32" s="12"/>
      <c r="B32" s="18">
        <v>1</v>
      </c>
      <c r="C32" s="20" t="s">
        <v>5</v>
      </c>
      <c r="D32" s="50"/>
      <c r="E32" s="59" t="s">
        <v>6</v>
      </c>
      <c r="F32" s="22"/>
      <c r="G32" s="24"/>
      <c r="I32" s="24"/>
    </row>
    <row r="33" spans="1:9" x14ac:dyDescent="0.25">
      <c r="A33" s="12"/>
      <c r="B33" s="28"/>
      <c r="C33" s="29"/>
      <c r="E33" s="61"/>
      <c r="F33" s="15"/>
      <c r="G33" s="24"/>
      <c r="I33" s="24"/>
    </row>
    <row r="34" spans="1:9" x14ac:dyDescent="0.25">
      <c r="A34" s="84" t="s">
        <v>121</v>
      </c>
      <c r="B34" s="84"/>
      <c r="C34" s="84"/>
      <c r="D34" s="84"/>
      <c r="E34" s="84"/>
      <c r="F34" s="84"/>
      <c r="G34" s="25"/>
      <c r="H34" s="25"/>
      <c r="I34" s="25"/>
    </row>
    <row r="35" spans="1:9" ht="27" x14ac:dyDescent="0.25">
      <c r="A35" s="12"/>
      <c r="B35" s="18">
        <v>1</v>
      </c>
      <c r="C35" s="19" t="s">
        <v>122</v>
      </c>
      <c r="D35" s="52">
        <v>2</v>
      </c>
      <c r="E35" s="62" t="s">
        <v>3</v>
      </c>
      <c r="F35" s="30"/>
      <c r="G35" s="26">
        <f>F35*D35</f>
        <v>0</v>
      </c>
      <c r="H35" s="27" t="s">
        <v>12</v>
      </c>
      <c r="I35" s="26">
        <f>H35*G35+G35</f>
        <v>0</v>
      </c>
    </row>
    <row r="36" spans="1:9" x14ac:dyDescent="0.25">
      <c r="A36" s="12"/>
      <c r="B36" s="18">
        <v>2</v>
      </c>
      <c r="C36" s="19" t="s">
        <v>123</v>
      </c>
      <c r="D36" s="52">
        <v>1</v>
      </c>
      <c r="E36" s="62" t="s">
        <v>3</v>
      </c>
      <c r="F36" s="30"/>
      <c r="G36" s="26">
        <f>F36*D36</f>
        <v>0</v>
      </c>
      <c r="H36" s="27" t="s">
        <v>12</v>
      </c>
      <c r="I36" s="26">
        <f>H36*G36+G36</f>
        <v>0</v>
      </c>
    </row>
    <row r="37" spans="1:9" x14ac:dyDescent="0.25">
      <c r="A37" s="12"/>
      <c r="B37" s="28"/>
      <c r="C37" s="29"/>
      <c r="D37" s="53"/>
      <c r="E37" s="61"/>
      <c r="F37" s="15"/>
      <c r="G37" s="10"/>
      <c r="I37" s="10"/>
    </row>
    <row r="38" spans="1:9" x14ac:dyDescent="0.25">
      <c r="A38" s="84" t="s">
        <v>124</v>
      </c>
      <c r="B38" s="84"/>
      <c r="C38" s="84"/>
      <c r="D38" s="84"/>
      <c r="E38" s="84"/>
      <c r="F38" s="84"/>
      <c r="G38" s="10"/>
      <c r="I38" s="10"/>
    </row>
    <row r="39" spans="1:9" ht="27" x14ac:dyDescent="0.25">
      <c r="A39" s="12"/>
      <c r="B39" s="18">
        <v>1</v>
      </c>
      <c r="C39" s="19" t="s">
        <v>125</v>
      </c>
      <c r="D39" s="52">
        <v>1</v>
      </c>
      <c r="E39" s="62" t="s">
        <v>73</v>
      </c>
      <c r="F39" s="30"/>
      <c r="G39" s="26">
        <f>F39*D39</f>
        <v>0</v>
      </c>
      <c r="H39" s="27" t="s">
        <v>12</v>
      </c>
      <c r="I39" s="26">
        <f>H39*G39+G39</f>
        <v>0</v>
      </c>
    </row>
    <row r="40" spans="1:9" x14ac:dyDescent="0.25">
      <c r="A40" s="12"/>
      <c r="B40" s="13">
        <v>2</v>
      </c>
      <c r="C40" s="14" t="s">
        <v>126</v>
      </c>
      <c r="D40" s="54">
        <v>1</v>
      </c>
      <c r="E40" s="63" t="s">
        <v>73</v>
      </c>
      <c r="F40" s="16"/>
      <c r="G40" s="26">
        <f>F40*D40</f>
        <v>0</v>
      </c>
      <c r="H40" s="27" t="s">
        <v>12</v>
      </c>
      <c r="I40" s="26">
        <f>H40*G40+G40</f>
        <v>0</v>
      </c>
    </row>
    <row r="41" spans="1:9" x14ac:dyDescent="0.25">
      <c r="A41" s="12"/>
      <c r="B41" s="13">
        <v>3</v>
      </c>
      <c r="C41" s="14" t="s">
        <v>127</v>
      </c>
      <c r="D41" s="54">
        <v>1</v>
      </c>
      <c r="E41" s="63" t="s">
        <v>3</v>
      </c>
      <c r="F41" s="16"/>
      <c r="G41" s="26">
        <f>F41*D41</f>
        <v>0</v>
      </c>
      <c r="H41" s="27" t="s">
        <v>12</v>
      </c>
      <c r="I41" s="26">
        <f>H41*G41+G41</f>
        <v>0</v>
      </c>
    </row>
    <row r="42" spans="1:9" ht="27" x14ac:dyDescent="0.25">
      <c r="A42" s="12"/>
      <c r="B42" s="13">
        <v>4</v>
      </c>
      <c r="C42" s="14" t="s">
        <v>128</v>
      </c>
      <c r="D42" s="54">
        <v>1</v>
      </c>
      <c r="E42" s="63" t="s">
        <v>3</v>
      </c>
      <c r="F42" s="16"/>
      <c r="G42" s="26">
        <f>F42*D42</f>
        <v>0</v>
      </c>
      <c r="H42" s="27" t="s">
        <v>12</v>
      </c>
      <c r="I42" s="26">
        <f>H42*G42+G42</f>
        <v>0</v>
      </c>
    </row>
    <row r="43" spans="1:9" x14ac:dyDescent="0.25">
      <c r="A43" s="12"/>
      <c r="B43" s="31"/>
      <c r="C43" s="32"/>
      <c r="D43" s="55"/>
      <c r="E43" s="64"/>
      <c r="F43" s="33"/>
      <c r="G43" s="10"/>
      <c r="I43" s="10"/>
    </row>
    <row r="44" spans="1:9" x14ac:dyDescent="0.25">
      <c r="A44" s="84" t="s">
        <v>129</v>
      </c>
      <c r="B44" s="84"/>
      <c r="C44" s="84"/>
      <c r="D44" s="84"/>
      <c r="E44" s="84"/>
      <c r="F44" s="84"/>
      <c r="G44" s="10"/>
      <c r="I44" s="10"/>
    </row>
    <row r="45" spans="1:9" ht="27" x14ac:dyDescent="0.25">
      <c r="A45" s="12"/>
      <c r="B45" s="18">
        <v>1</v>
      </c>
      <c r="C45" s="19" t="s">
        <v>130</v>
      </c>
      <c r="D45" s="52"/>
      <c r="E45" s="62" t="s">
        <v>6</v>
      </c>
      <c r="F45" s="30"/>
      <c r="G45" s="26">
        <f t="shared" ref="G45:G51" si="0">F45*D45</f>
        <v>0</v>
      </c>
      <c r="H45" s="27" t="s">
        <v>12</v>
      </c>
      <c r="I45" s="26">
        <f t="shared" ref="I45:I51" si="1">H45*G45+G45</f>
        <v>0</v>
      </c>
    </row>
    <row r="46" spans="1:9" ht="27" x14ac:dyDescent="0.25">
      <c r="A46" s="12"/>
      <c r="B46" s="13">
        <v>2</v>
      </c>
      <c r="C46" s="14" t="s">
        <v>131</v>
      </c>
      <c r="D46" s="54">
        <v>1</v>
      </c>
      <c r="E46" s="63" t="s">
        <v>3</v>
      </c>
      <c r="F46" s="16"/>
      <c r="G46" s="26">
        <f t="shared" si="0"/>
        <v>0</v>
      </c>
      <c r="H46" s="27" t="s">
        <v>12</v>
      </c>
      <c r="I46" s="26">
        <f t="shared" si="1"/>
        <v>0</v>
      </c>
    </row>
    <row r="47" spans="1:9" ht="27" x14ac:dyDescent="0.25">
      <c r="A47" s="12"/>
      <c r="B47" s="13">
        <v>3</v>
      </c>
      <c r="C47" s="14" t="s">
        <v>132</v>
      </c>
      <c r="D47" s="54">
        <v>1</v>
      </c>
      <c r="E47" s="63" t="s">
        <v>3</v>
      </c>
      <c r="F47" s="16"/>
      <c r="G47" s="26">
        <f t="shared" si="0"/>
        <v>0</v>
      </c>
      <c r="H47" s="27" t="s">
        <v>12</v>
      </c>
      <c r="I47" s="26">
        <f t="shared" si="1"/>
        <v>0</v>
      </c>
    </row>
    <row r="48" spans="1:9" ht="27" x14ac:dyDescent="0.25">
      <c r="A48" s="12"/>
      <c r="B48" s="13">
        <v>4</v>
      </c>
      <c r="C48" s="14" t="s">
        <v>133</v>
      </c>
      <c r="D48" s="54">
        <v>1</v>
      </c>
      <c r="E48" s="63" t="s">
        <v>3</v>
      </c>
      <c r="F48" s="16"/>
      <c r="G48" s="26">
        <f t="shared" si="0"/>
        <v>0</v>
      </c>
      <c r="H48" s="27" t="s">
        <v>12</v>
      </c>
      <c r="I48" s="26">
        <f t="shared" si="1"/>
        <v>0</v>
      </c>
    </row>
    <row r="49" spans="1:9" ht="27" x14ac:dyDescent="0.25">
      <c r="A49" s="12"/>
      <c r="B49" s="13">
        <v>5</v>
      </c>
      <c r="C49" s="14" t="s">
        <v>134</v>
      </c>
      <c r="D49" s="54">
        <v>1</v>
      </c>
      <c r="E49" s="63" t="s">
        <v>3</v>
      </c>
      <c r="F49" s="16"/>
      <c r="G49" s="26">
        <f t="shared" si="0"/>
        <v>0</v>
      </c>
      <c r="H49" s="27" t="s">
        <v>12</v>
      </c>
      <c r="I49" s="26">
        <f t="shared" si="1"/>
        <v>0</v>
      </c>
    </row>
    <row r="50" spans="1:9" ht="27" x14ac:dyDescent="0.25">
      <c r="A50" s="12"/>
      <c r="B50" s="13">
        <v>6</v>
      </c>
      <c r="C50" s="14" t="s">
        <v>135</v>
      </c>
      <c r="D50" s="54">
        <v>1</v>
      </c>
      <c r="E50" s="63" t="s">
        <v>3</v>
      </c>
      <c r="F50" s="16"/>
      <c r="G50" s="26">
        <f t="shared" si="0"/>
        <v>0</v>
      </c>
      <c r="H50" s="27" t="s">
        <v>12</v>
      </c>
      <c r="I50" s="26">
        <f t="shared" si="1"/>
        <v>0</v>
      </c>
    </row>
    <row r="51" spans="1:9" ht="27" x14ac:dyDescent="0.25">
      <c r="A51" s="12"/>
      <c r="B51" s="13">
        <v>7</v>
      </c>
      <c r="C51" s="14" t="s">
        <v>136</v>
      </c>
      <c r="D51" s="54">
        <v>1</v>
      </c>
      <c r="E51" s="63" t="s">
        <v>3</v>
      </c>
      <c r="F51" s="16"/>
      <c r="G51" s="26">
        <f t="shared" si="0"/>
        <v>0</v>
      </c>
      <c r="H51" s="27" t="s">
        <v>12</v>
      </c>
      <c r="I51" s="26">
        <f t="shared" si="1"/>
        <v>0</v>
      </c>
    </row>
    <row r="52" spans="1:9" x14ac:dyDescent="0.25">
      <c r="A52" s="12"/>
      <c r="B52" s="28"/>
      <c r="C52" s="29"/>
      <c r="D52" s="53"/>
      <c r="E52" s="61"/>
      <c r="F52" s="15"/>
      <c r="G52" s="10"/>
      <c r="I52" s="10"/>
    </row>
    <row r="53" spans="1:9" x14ac:dyDescent="0.25">
      <c r="A53" s="84" t="s">
        <v>137</v>
      </c>
      <c r="B53" s="84"/>
      <c r="C53" s="84"/>
      <c r="D53" s="84"/>
      <c r="E53" s="84"/>
      <c r="F53" s="84"/>
      <c r="G53" s="10"/>
      <c r="I53" s="10"/>
    </row>
    <row r="54" spans="1:9" ht="40.5" x14ac:dyDescent="0.25">
      <c r="A54" s="12"/>
      <c r="B54" s="18">
        <v>1</v>
      </c>
      <c r="C54" s="19" t="s">
        <v>138</v>
      </c>
      <c r="D54" s="52">
        <v>1</v>
      </c>
      <c r="E54" s="62" t="s">
        <v>15</v>
      </c>
      <c r="F54" s="30"/>
      <c r="G54" s="26">
        <f>F54*D54</f>
        <v>0</v>
      </c>
      <c r="H54" s="27" t="s">
        <v>12</v>
      </c>
      <c r="I54" s="26">
        <f>H54*G54+G54</f>
        <v>0</v>
      </c>
    </row>
    <row r="55" spans="1:9" ht="27" x14ac:dyDescent="0.25">
      <c r="A55" s="12"/>
      <c r="B55" s="13">
        <v>2</v>
      </c>
      <c r="C55" s="14" t="s">
        <v>139</v>
      </c>
      <c r="D55" s="54">
        <v>1</v>
      </c>
      <c r="E55" s="63" t="s">
        <v>15</v>
      </c>
      <c r="F55" s="16"/>
      <c r="G55" s="26">
        <f>F55*D55</f>
        <v>0</v>
      </c>
      <c r="H55" s="27" t="s">
        <v>12</v>
      </c>
      <c r="I55" s="26">
        <f>H55*G55+G55</f>
        <v>0</v>
      </c>
    </row>
    <row r="56" spans="1:9" x14ac:dyDescent="0.25">
      <c r="A56" s="12"/>
      <c r="B56" s="13">
        <v>3</v>
      </c>
      <c r="C56" s="14" t="s">
        <v>308</v>
      </c>
      <c r="D56" s="54">
        <v>6</v>
      </c>
      <c r="E56" s="63" t="s">
        <v>15</v>
      </c>
      <c r="F56" s="16"/>
      <c r="G56" s="26">
        <f>F56*D56</f>
        <v>0</v>
      </c>
      <c r="H56" s="27" t="s">
        <v>12</v>
      </c>
      <c r="I56" s="26">
        <f>H56*G56+G56</f>
        <v>0</v>
      </c>
    </row>
    <row r="57" spans="1:9" x14ac:dyDescent="0.25">
      <c r="A57" s="12"/>
      <c r="B57" s="28"/>
      <c r="C57" s="29"/>
      <c r="D57" s="53"/>
      <c r="E57" s="61"/>
      <c r="F57" s="15"/>
      <c r="G57" s="10"/>
      <c r="I57" s="10"/>
    </row>
    <row r="58" spans="1:9" x14ac:dyDescent="0.25">
      <c r="A58" s="84" t="s">
        <v>140</v>
      </c>
      <c r="B58" s="84"/>
      <c r="C58" s="84"/>
      <c r="D58" s="84"/>
      <c r="E58" s="84"/>
      <c r="F58" s="84"/>
      <c r="G58" s="10"/>
      <c r="I58" s="10"/>
    </row>
    <row r="59" spans="1:9" x14ac:dyDescent="0.25">
      <c r="A59" s="12"/>
      <c r="B59" s="18">
        <v>1</v>
      </c>
      <c r="C59" s="19" t="s">
        <v>141</v>
      </c>
      <c r="D59" s="52">
        <v>1</v>
      </c>
      <c r="E59" s="62" t="s">
        <v>11</v>
      </c>
      <c r="F59" s="30"/>
      <c r="G59" s="26">
        <f>F59*D59</f>
        <v>0</v>
      </c>
      <c r="H59" s="27" t="s">
        <v>12</v>
      </c>
      <c r="I59" s="26">
        <f>H59*G59+G59</f>
        <v>0</v>
      </c>
    </row>
    <row r="60" spans="1:9" ht="27" x14ac:dyDescent="0.25">
      <c r="A60" s="12"/>
      <c r="B60" s="13">
        <v>2</v>
      </c>
      <c r="C60" s="14" t="s">
        <v>142</v>
      </c>
      <c r="D60" s="54">
        <v>3</v>
      </c>
      <c r="E60" s="63" t="s">
        <v>11</v>
      </c>
      <c r="F60" s="16"/>
      <c r="G60" s="26">
        <f>F60*D60</f>
        <v>0</v>
      </c>
      <c r="H60" s="27" t="s">
        <v>12</v>
      </c>
      <c r="I60" s="26">
        <f>H60*G60+G60</f>
        <v>0</v>
      </c>
    </row>
    <row r="61" spans="1:9" x14ac:dyDescent="0.25">
      <c r="A61" s="12"/>
      <c r="B61" s="28"/>
      <c r="C61" s="29"/>
      <c r="D61" s="53"/>
      <c r="E61" s="61"/>
      <c r="F61" s="15"/>
      <c r="G61" s="10"/>
      <c r="I61" s="10"/>
    </row>
    <row r="62" spans="1:9" x14ac:dyDescent="0.25">
      <c r="A62" s="84" t="s">
        <v>143</v>
      </c>
      <c r="B62" s="84"/>
      <c r="C62" s="84"/>
      <c r="D62" s="84"/>
      <c r="E62" s="84"/>
      <c r="F62" s="84"/>
      <c r="G62" s="10"/>
      <c r="I62" s="10"/>
    </row>
    <row r="63" spans="1:9" x14ac:dyDescent="0.25">
      <c r="A63" s="12"/>
      <c r="B63" s="18">
        <v>1</v>
      </c>
      <c r="C63" s="19" t="s">
        <v>29</v>
      </c>
      <c r="D63" s="52">
        <v>1</v>
      </c>
      <c r="E63" s="62" t="s">
        <v>11</v>
      </c>
      <c r="F63" s="30"/>
      <c r="G63" s="26">
        <f>F63*D63</f>
        <v>0</v>
      </c>
      <c r="H63" s="27" t="s">
        <v>12</v>
      </c>
      <c r="I63" s="26">
        <f>H63*G63+G63</f>
        <v>0</v>
      </c>
    </row>
    <row r="64" spans="1:9" x14ac:dyDescent="0.25">
      <c r="A64" s="12"/>
      <c r="B64" s="13">
        <v>2</v>
      </c>
      <c r="C64" s="14" t="s">
        <v>30</v>
      </c>
      <c r="D64" s="54">
        <v>1</v>
      </c>
      <c r="E64" s="63" t="s">
        <v>11</v>
      </c>
      <c r="F64" s="16"/>
      <c r="G64" s="26">
        <f>F64*D64</f>
        <v>0</v>
      </c>
      <c r="H64" s="27" t="s">
        <v>12</v>
      </c>
      <c r="I64" s="26">
        <f>H64*G64+G64</f>
        <v>0</v>
      </c>
    </row>
    <row r="65" spans="1:9" x14ac:dyDescent="0.25">
      <c r="A65" s="12"/>
      <c r="B65" s="13">
        <v>3</v>
      </c>
      <c r="C65" s="14" t="s">
        <v>31</v>
      </c>
      <c r="D65" s="54">
        <v>1</v>
      </c>
      <c r="E65" s="63" t="s">
        <v>11</v>
      </c>
      <c r="F65" s="16"/>
      <c r="G65" s="26">
        <f>F65*D65</f>
        <v>0</v>
      </c>
      <c r="H65" s="27" t="s">
        <v>12</v>
      </c>
      <c r="I65" s="26">
        <f>H65*G65+G65</f>
        <v>0</v>
      </c>
    </row>
    <row r="67" spans="1:9" x14ac:dyDescent="0.25">
      <c r="D67" s="83" t="s">
        <v>48</v>
      </c>
      <c r="E67" s="83"/>
      <c r="F67" s="83"/>
      <c r="G67" s="34">
        <f>SUM(G32:G66)</f>
        <v>0</v>
      </c>
      <c r="H67" s="35"/>
      <c r="I67" s="34">
        <f>SUM(I32:I66)</f>
        <v>0</v>
      </c>
    </row>
  </sheetData>
  <mergeCells count="28">
    <mergeCell ref="B3:F3"/>
    <mergeCell ref="A1:A2"/>
    <mergeCell ref="B1:C1"/>
    <mergeCell ref="D1:I1"/>
    <mergeCell ref="B2:C2"/>
    <mergeCell ref="D2:I2"/>
    <mergeCell ref="B19:I19"/>
    <mergeCell ref="B5:I5"/>
    <mergeCell ref="B6:I6"/>
    <mergeCell ref="B8:I8"/>
    <mergeCell ref="B10:I10"/>
    <mergeCell ref="B11:I11"/>
    <mergeCell ref="B12:I12"/>
    <mergeCell ref="B13:I13"/>
    <mergeCell ref="B14:I14"/>
    <mergeCell ref="B15:I15"/>
    <mergeCell ref="B17:I17"/>
    <mergeCell ref="B18:I18"/>
    <mergeCell ref="A21:I21"/>
    <mergeCell ref="A24:I24"/>
    <mergeCell ref="A31:F31"/>
    <mergeCell ref="A34:F34"/>
    <mergeCell ref="A38:F38"/>
    <mergeCell ref="A44:F44"/>
    <mergeCell ref="A53:F53"/>
    <mergeCell ref="A62:F62"/>
    <mergeCell ref="D67:F67"/>
    <mergeCell ref="A58:F58"/>
  </mergeCells>
  <pageMargins left="0.25" right="0.25" top="0.75" bottom="0.75" header="0.3" footer="0.3"/>
  <pageSetup paperSize="9" scale="64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528F4-BC80-45B7-9212-DDF5433FB416}">
  <sheetPr>
    <pageSetUpPr fitToPage="1"/>
  </sheetPr>
  <dimension ref="A1:I65"/>
  <sheetViews>
    <sheetView workbookViewId="0">
      <selection activeCell="C4" sqref="C4"/>
    </sheetView>
  </sheetViews>
  <sheetFormatPr baseColWidth="10" defaultColWidth="9.140625" defaultRowHeight="13.5" x14ac:dyDescent="0.25"/>
  <cols>
    <col min="1" max="1" width="19" style="10" customWidth="1"/>
    <col min="2" max="2" width="2.7109375" style="10" customWidth="1"/>
    <col min="3" max="3" width="67.42578125" style="10" customWidth="1"/>
    <col min="4" max="4" width="8.7109375" style="51" customWidth="1"/>
    <col min="5" max="5" width="8.7109375" style="65" customWidth="1"/>
    <col min="6" max="6" width="12.7109375" style="11" customWidth="1"/>
    <col min="7" max="7" width="12.7109375" style="23" customWidth="1"/>
    <col min="8" max="8" width="8.7109375" style="10" customWidth="1"/>
    <col min="9" max="9" width="12.7109375" style="23" customWidth="1"/>
    <col min="10" max="16384" width="9.140625" style="10"/>
  </cols>
  <sheetData>
    <row r="1" spans="1:9" s="1" customFormat="1" ht="20.100000000000001" customHeight="1" x14ac:dyDescent="0.25">
      <c r="A1" s="78" t="e" vm="1">
        <v>#VALUE!</v>
      </c>
      <c r="B1" s="77" t="s">
        <v>54</v>
      </c>
      <c r="C1" s="77"/>
      <c r="D1" s="74" t="s">
        <v>56</v>
      </c>
      <c r="E1" s="75"/>
      <c r="F1" s="75"/>
      <c r="G1" s="75"/>
      <c r="H1" s="75"/>
      <c r="I1" s="76"/>
    </row>
    <row r="2" spans="1:9" s="1" customFormat="1" ht="20.100000000000001" customHeight="1" x14ac:dyDescent="0.25">
      <c r="A2" s="78"/>
      <c r="B2" s="79" t="s">
        <v>55</v>
      </c>
      <c r="C2" s="79"/>
      <c r="D2" s="80" t="s">
        <v>57</v>
      </c>
      <c r="E2" s="81"/>
      <c r="F2" s="81"/>
      <c r="G2" s="81"/>
      <c r="H2" s="81"/>
      <c r="I2" s="82"/>
    </row>
    <row r="3" spans="1:9" s="1" customFormat="1" x14ac:dyDescent="0.25">
      <c r="A3" s="2"/>
      <c r="B3" s="85"/>
      <c r="C3" s="85"/>
      <c r="D3" s="85"/>
      <c r="E3" s="85"/>
      <c r="F3" s="85"/>
    </row>
    <row r="4" spans="1:9" s="1" customFormat="1" x14ac:dyDescent="0.25">
      <c r="A4" s="3" t="s">
        <v>32</v>
      </c>
      <c r="C4" s="2"/>
      <c r="D4" s="46"/>
      <c r="E4" s="56"/>
      <c r="F4" s="4"/>
    </row>
    <row r="5" spans="1:9" s="1" customFormat="1" x14ac:dyDescent="0.25">
      <c r="A5" s="1" t="s">
        <v>33</v>
      </c>
      <c r="B5" s="86">
        <v>6</v>
      </c>
      <c r="C5" s="86"/>
      <c r="D5" s="86"/>
      <c r="E5" s="86"/>
      <c r="F5" s="86"/>
      <c r="G5" s="86"/>
      <c r="H5" s="86"/>
      <c r="I5" s="86"/>
    </row>
    <row r="6" spans="1:9" s="1" customFormat="1" x14ac:dyDescent="0.25">
      <c r="A6" s="1" t="s">
        <v>34</v>
      </c>
      <c r="B6" s="78" t="s">
        <v>144</v>
      </c>
      <c r="C6" s="78"/>
      <c r="D6" s="78"/>
      <c r="E6" s="78"/>
      <c r="F6" s="78"/>
      <c r="G6" s="78"/>
      <c r="H6" s="78"/>
      <c r="I6" s="78"/>
    </row>
    <row r="7" spans="1:9" s="1" customFormat="1" x14ac:dyDescent="0.2">
      <c r="A7" s="5" t="s">
        <v>35</v>
      </c>
      <c r="C7" s="2"/>
      <c r="D7" s="46"/>
      <c r="E7" s="56"/>
      <c r="F7" s="4"/>
    </row>
    <row r="8" spans="1:9" s="1" customFormat="1" x14ac:dyDescent="0.25">
      <c r="A8" s="6" t="s">
        <v>36</v>
      </c>
      <c r="B8" s="87"/>
      <c r="C8" s="87"/>
      <c r="D8" s="87"/>
      <c r="E8" s="87"/>
      <c r="F8" s="87"/>
      <c r="G8" s="87"/>
      <c r="H8" s="87"/>
      <c r="I8" s="87"/>
    </row>
    <row r="9" spans="1:9" s="1" customFormat="1" x14ac:dyDescent="0.2">
      <c r="A9" s="5" t="s">
        <v>37</v>
      </c>
      <c r="C9" s="2"/>
      <c r="D9" s="46"/>
      <c r="E9" s="56"/>
      <c r="F9" s="4"/>
    </row>
    <row r="10" spans="1:9" s="1" customFormat="1" x14ac:dyDescent="0.25">
      <c r="A10" s="6" t="s">
        <v>38</v>
      </c>
      <c r="B10" s="98"/>
      <c r="C10" s="99"/>
      <c r="D10" s="99"/>
      <c r="E10" s="99"/>
      <c r="F10" s="99"/>
      <c r="G10" s="99"/>
      <c r="H10" s="99"/>
      <c r="I10" s="100"/>
    </row>
    <row r="11" spans="1:9" s="1" customFormat="1" x14ac:dyDescent="0.25">
      <c r="A11" s="6" t="s">
        <v>39</v>
      </c>
      <c r="B11" s="92"/>
      <c r="C11" s="93"/>
      <c r="D11" s="93"/>
      <c r="E11" s="93"/>
      <c r="F11" s="93"/>
      <c r="G11" s="93"/>
      <c r="H11" s="93"/>
      <c r="I11" s="94"/>
    </row>
    <row r="12" spans="1:9" s="1" customFormat="1" x14ac:dyDescent="0.25">
      <c r="A12" s="6" t="s">
        <v>40</v>
      </c>
      <c r="B12" s="92"/>
      <c r="C12" s="93"/>
      <c r="D12" s="93"/>
      <c r="E12" s="93"/>
      <c r="F12" s="93"/>
      <c r="G12" s="93"/>
      <c r="H12" s="93"/>
      <c r="I12" s="94"/>
    </row>
    <row r="13" spans="1:9" s="1" customFormat="1" x14ac:dyDescent="0.25">
      <c r="A13" s="6" t="s">
        <v>41</v>
      </c>
      <c r="B13" s="92"/>
      <c r="C13" s="93"/>
      <c r="D13" s="93"/>
      <c r="E13" s="93"/>
      <c r="F13" s="93"/>
      <c r="G13" s="93"/>
      <c r="H13" s="93"/>
      <c r="I13" s="94"/>
    </row>
    <row r="14" spans="1:9" s="1" customFormat="1" x14ac:dyDescent="0.25">
      <c r="A14" s="6" t="s">
        <v>42</v>
      </c>
      <c r="B14" s="92"/>
      <c r="C14" s="93"/>
      <c r="D14" s="93"/>
      <c r="E14" s="93"/>
      <c r="F14" s="93"/>
      <c r="G14" s="93"/>
      <c r="H14" s="93"/>
      <c r="I14" s="94"/>
    </row>
    <row r="15" spans="1:9" s="1" customFormat="1" x14ac:dyDescent="0.25">
      <c r="A15" s="6" t="s">
        <v>43</v>
      </c>
      <c r="B15" s="95"/>
      <c r="C15" s="96"/>
      <c r="D15" s="96"/>
      <c r="E15" s="96"/>
      <c r="F15" s="96"/>
      <c r="G15" s="96"/>
      <c r="H15" s="96"/>
      <c r="I15" s="97"/>
    </row>
    <row r="16" spans="1:9" s="1" customFormat="1" x14ac:dyDescent="0.2">
      <c r="A16" s="5" t="s">
        <v>44</v>
      </c>
      <c r="C16" s="2"/>
      <c r="D16" s="46"/>
      <c r="E16" s="56"/>
      <c r="F16" s="4"/>
    </row>
    <row r="17" spans="1:9" s="1" customFormat="1" x14ac:dyDescent="0.25">
      <c r="A17" s="6" t="s">
        <v>45</v>
      </c>
      <c r="B17" s="98"/>
      <c r="C17" s="99"/>
      <c r="D17" s="99"/>
      <c r="E17" s="99"/>
      <c r="F17" s="99"/>
      <c r="G17" s="99"/>
      <c r="H17" s="99"/>
      <c r="I17" s="100"/>
    </row>
    <row r="18" spans="1:9" s="1" customFormat="1" x14ac:dyDescent="0.25">
      <c r="A18" s="6" t="s">
        <v>41</v>
      </c>
      <c r="B18" s="92"/>
      <c r="C18" s="93"/>
      <c r="D18" s="93"/>
      <c r="E18" s="93"/>
      <c r="F18" s="93"/>
      <c r="G18" s="93"/>
      <c r="H18" s="93"/>
      <c r="I18" s="94"/>
    </row>
    <row r="19" spans="1:9" s="1" customFormat="1" x14ac:dyDescent="0.25">
      <c r="A19" s="6" t="s">
        <v>42</v>
      </c>
      <c r="B19" s="95"/>
      <c r="C19" s="96"/>
      <c r="D19" s="96"/>
      <c r="E19" s="96"/>
      <c r="F19" s="96"/>
      <c r="G19" s="96"/>
      <c r="H19" s="96"/>
      <c r="I19" s="97"/>
    </row>
    <row r="20" spans="1:9" s="1" customFormat="1" ht="14.25" thickBot="1" x14ac:dyDescent="0.3">
      <c r="C20" s="2"/>
      <c r="D20" s="46"/>
      <c r="E20" s="56"/>
      <c r="F20" s="4"/>
    </row>
    <row r="21" spans="1:9" s="1" customFormat="1" ht="14.25" thickBot="1" x14ac:dyDescent="0.3">
      <c r="A21" s="88" t="s">
        <v>46</v>
      </c>
      <c r="B21" s="89"/>
      <c r="C21" s="89"/>
      <c r="D21" s="89"/>
      <c r="E21" s="89"/>
      <c r="F21" s="89"/>
      <c r="G21" s="89"/>
      <c r="H21" s="89"/>
      <c r="I21" s="90"/>
    </row>
    <row r="22" spans="1:9" s="1" customFormat="1" x14ac:dyDescent="0.25">
      <c r="C22" s="2"/>
      <c r="D22" s="46"/>
      <c r="E22" s="56"/>
      <c r="F22" s="4"/>
    </row>
    <row r="23" spans="1:9" s="1" customFormat="1" x14ac:dyDescent="0.25">
      <c r="A23" s="7" t="s">
        <v>47</v>
      </c>
      <c r="C23" s="2"/>
      <c r="D23" s="46"/>
      <c r="E23" s="56"/>
      <c r="F23" s="4"/>
    </row>
    <row r="24" spans="1:9" s="1" customFormat="1" ht="29.25" customHeight="1" x14ac:dyDescent="0.25">
      <c r="A24" s="91" t="s">
        <v>53</v>
      </c>
      <c r="B24" s="91"/>
      <c r="C24" s="91"/>
      <c r="D24" s="91"/>
      <c r="E24" s="91"/>
      <c r="F24" s="91"/>
      <c r="G24" s="91"/>
      <c r="H24" s="91"/>
      <c r="I24" s="91"/>
    </row>
    <row r="25" spans="1:9" s="1" customFormat="1" x14ac:dyDescent="0.25">
      <c r="D25" s="47"/>
      <c r="E25" s="2"/>
    </row>
    <row r="26" spans="1:9" s="1" customFormat="1" x14ac:dyDescent="0.25">
      <c r="A26" s="1" t="s">
        <v>59</v>
      </c>
      <c r="D26" s="47"/>
      <c r="E26" s="2"/>
    </row>
    <row r="27" spans="1:9" s="1" customFormat="1" x14ac:dyDescent="0.25">
      <c r="C27" s="2"/>
      <c r="D27" s="46"/>
      <c r="E27" s="56"/>
      <c r="F27" s="4"/>
    </row>
    <row r="28" spans="1:9" s="3" customFormat="1" ht="12.75" x14ac:dyDescent="0.25">
      <c r="C28" s="8"/>
      <c r="D28" s="48"/>
      <c r="E28" s="57"/>
      <c r="F28" s="9"/>
    </row>
    <row r="29" spans="1:9" x14ac:dyDescent="0.25">
      <c r="A29" s="36"/>
      <c r="B29" s="36" t="s">
        <v>0</v>
      </c>
      <c r="C29" s="36" t="s">
        <v>1</v>
      </c>
      <c r="D29" s="49" t="s">
        <v>2</v>
      </c>
      <c r="E29" s="58" t="s">
        <v>3</v>
      </c>
      <c r="F29" s="37" t="s">
        <v>49</v>
      </c>
      <c r="G29" s="38" t="s">
        <v>50</v>
      </c>
      <c r="H29" s="39" t="s">
        <v>52</v>
      </c>
      <c r="I29" s="38" t="s">
        <v>51</v>
      </c>
    </row>
    <row r="31" spans="1:9" x14ac:dyDescent="0.25">
      <c r="A31" s="84" t="s">
        <v>145</v>
      </c>
      <c r="B31" s="84"/>
      <c r="C31" s="84"/>
      <c r="D31" s="84"/>
      <c r="E31" s="84"/>
      <c r="F31" s="84"/>
      <c r="G31" s="17"/>
      <c r="H31" s="17"/>
      <c r="I31" s="17"/>
    </row>
    <row r="32" spans="1:9" x14ac:dyDescent="0.25">
      <c r="A32" s="12"/>
      <c r="B32" s="18">
        <v>1</v>
      </c>
      <c r="C32" s="20" t="s">
        <v>5</v>
      </c>
      <c r="D32" s="50"/>
      <c r="E32" s="59" t="s">
        <v>6</v>
      </c>
      <c r="F32" s="22"/>
      <c r="G32" s="24"/>
      <c r="I32" s="24"/>
    </row>
    <row r="33" spans="1:9" x14ac:dyDescent="0.25">
      <c r="A33" s="12"/>
      <c r="B33" s="28"/>
      <c r="C33" s="29"/>
      <c r="E33" s="61"/>
      <c r="F33" s="15"/>
      <c r="G33" s="24"/>
      <c r="I33" s="24"/>
    </row>
    <row r="34" spans="1:9" x14ac:dyDescent="0.25">
      <c r="A34" s="84" t="s">
        <v>146</v>
      </c>
      <c r="B34" s="84"/>
      <c r="C34" s="84"/>
      <c r="D34" s="84"/>
      <c r="E34" s="84"/>
      <c r="F34" s="84"/>
      <c r="G34" s="25"/>
      <c r="H34" s="25"/>
      <c r="I34" s="25"/>
    </row>
    <row r="35" spans="1:9" x14ac:dyDescent="0.25">
      <c r="A35" s="12"/>
      <c r="B35" s="18">
        <v>1</v>
      </c>
      <c r="C35" s="19" t="s">
        <v>147</v>
      </c>
      <c r="D35" s="52"/>
      <c r="E35" s="62" t="s">
        <v>6</v>
      </c>
      <c r="F35" s="30"/>
      <c r="G35" s="26">
        <f>F35*D35</f>
        <v>0</v>
      </c>
      <c r="H35" s="27" t="s">
        <v>12</v>
      </c>
      <c r="I35" s="26">
        <f>H35*G35+G35</f>
        <v>0</v>
      </c>
    </row>
    <row r="36" spans="1:9" x14ac:dyDescent="0.25">
      <c r="A36" s="12"/>
      <c r="B36" s="18">
        <v>2</v>
      </c>
      <c r="C36" s="19" t="s">
        <v>148</v>
      </c>
      <c r="D36" s="52"/>
      <c r="E36" s="62" t="s">
        <v>6</v>
      </c>
      <c r="F36" s="30"/>
      <c r="G36" s="26">
        <f>F36*D36</f>
        <v>0</v>
      </c>
      <c r="H36" s="27" t="s">
        <v>12</v>
      </c>
      <c r="I36" s="26">
        <f>H36*G36+G36</f>
        <v>0</v>
      </c>
    </row>
    <row r="37" spans="1:9" x14ac:dyDescent="0.25">
      <c r="A37" s="12"/>
      <c r="B37" s="28"/>
      <c r="C37" s="29"/>
      <c r="D37" s="53"/>
      <c r="E37" s="61"/>
      <c r="F37" s="15"/>
      <c r="G37" s="10"/>
      <c r="I37" s="10"/>
    </row>
    <row r="38" spans="1:9" x14ac:dyDescent="0.25">
      <c r="A38" s="84" t="s">
        <v>149</v>
      </c>
      <c r="B38" s="84"/>
      <c r="C38" s="84"/>
      <c r="D38" s="84"/>
      <c r="E38" s="84"/>
      <c r="F38" s="84"/>
      <c r="G38" s="10"/>
      <c r="I38" s="10"/>
    </row>
    <row r="39" spans="1:9" ht="27" x14ac:dyDescent="0.25">
      <c r="A39" s="12"/>
      <c r="B39" s="18">
        <v>1</v>
      </c>
      <c r="C39" s="19" t="s">
        <v>150</v>
      </c>
      <c r="D39" s="52">
        <v>42.5</v>
      </c>
      <c r="E39" s="62" t="s">
        <v>19</v>
      </c>
      <c r="F39" s="30"/>
      <c r="G39" s="26">
        <f>F39*D39</f>
        <v>0</v>
      </c>
      <c r="H39" s="27" t="s">
        <v>12</v>
      </c>
      <c r="I39" s="26">
        <f>H39*G39+G39</f>
        <v>0</v>
      </c>
    </row>
    <row r="40" spans="1:9" x14ac:dyDescent="0.25">
      <c r="A40" s="12"/>
      <c r="B40" s="13">
        <v>2</v>
      </c>
      <c r="C40" s="14" t="s">
        <v>151</v>
      </c>
      <c r="D40" s="54"/>
      <c r="E40" s="63" t="s">
        <v>6</v>
      </c>
      <c r="F40" s="16"/>
      <c r="G40" s="26">
        <f>F40*D40</f>
        <v>0</v>
      </c>
      <c r="H40" s="27" t="s">
        <v>12</v>
      </c>
      <c r="I40" s="26">
        <f>H40*G40+G40</f>
        <v>0</v>
      </c>
    </row>
    <row r="41" spans="1:9" x14ac:dyDescent="0.25">
      <c r="A41" s="12"/>
      <c r="B41" s="31"/>
      <c r="C41" s="32"/>
      <c r="D41" s="55"/>
      <c r="E41" s="64"/>
      <c r="F41" s="33"/>
      <c r="G41" s="10"/>
      <c r="I41" s="10"/>
    </row>
    <row r="42" spans="1:9" x14ac:dyDescent="0.25">
      <c r="A42" s="84" t="s">
        <v>152</v>
      </c>
      <c r="B42" s="84"/>
      <c r="C42" s="84"/>
      <c r="D42" s="84"/>
      <c r="E42" s="84"/>
      <c r="F42" s="84"/>
      <c r="G42" s="10"/>
      <c r="I42" s="10"/>
    </row>
    <row r="43" spans="1:9" ht="27" x14ac:dyDescent="0.25">
      <c r="A43" s="12"/>
      <c r="B43" s="18">
        <v>1</v>
      </c>
      <c r="C43" s="19" t="s">
        <v>153</v>
      </c>
      <c r="D43" s="52">
        <v>190</v>
      </c>
      <c r="E43" s="62" t="s">
        <v>19</v>
      </c>
      <c r="F43" s="30"/>
      <c r="G43" s="26">
        <f t="shared" ref="G43:G49" si="0">F43*D43</f>
        <v>0</v>
      </c>
      <c r="H43" s="27" t="s">
        <v>12</v>
      </c>
      <c r="I43" s="26">
        <f t="shared" ref="I43:I49" si="1">H43*G43+G43</f>
        <v>0</v>
      </c>
    </row>
    <row r="44" spans="1:9" ht="27" x14ac:dyDescent="0.25">
      <c r="A44" s="12"/>
      <c r="B44" s="13">
        <v>2</v>
      </c>
      <c r="C44" s="14" t="s">
        <v>154</v>
      </c>
      <c r="D44" s="54">
        <v>63</v>
      </c>
      <c r="E44" s="63" t="s">
        <v>19</v>
      </c>
      <c r="F44" s="16"/>
      <c r="G44" s="26">
        <f t="shared" si="0"/>
        <v>0</v>
      </c>
      <c r="H44" s="27" t="s">
        <v>12</v>
      </c>
      <c r="I44" s="26">
        <f t="shared" si="1"/>
        <v>0</v>
      </c>
    </row>
    <row r="45" spans="1:9" ht="27" x14ac:dyDescent="0.25">
      <c r="A45" s="12"/>
      <c r="B45" s="13">
        <v>3</v>
      </c>
      <c r="C45" s="14" t="s">
        <v>155</v>
      </c>
      <c r="D45" s="54">
        <v>41.6</v>
      </c>
      <c r="E45" s="63" t="s">
        <v>19</v>
      </c>
      <c r="F45" s="16"/>
      <c r="G45" s="26">
        <f t="shared" si="0"/>
        <v>0</v>
      </c>
      <c r="H45" s="27" t="s">
        <v>12</v>
      </c>
      <c r="I45" s="26">
        <f t="shared" si="1"/>
        <v>0</v>
      </c>
    </row>
    <row r="46" spans="1:9" ht="27" x14ac:dyDescent="0.25">
      <c r="A46" s="12"/>
      <c r="B46" s="13">
        <v>4</v>
      </c>
      <c r="C46" s="14" t="s">
        <v>156</v>
      </c>
      <c r="D46" s="54">
        <v>41</v>
      </c>
      <c r="E46" s="63" t="s">
        <v>19</v>
      </c>
      <c r="F46" s="16"/>
      <c r="G46" s="26">
        <f t="shared" si="0"/>
        <v>0</v>
      </c>
      <c r="H46" s="27" t="s">
        <v>12</v>
      </c>
      <c r="I46" s="26">
        <f t="shared" si="1"/>
        <v>0</v>
      </c>
    </row>
    <row r="47" spans="1:9" ht="27" x14ac:dyDescent="0.25">
      <c r="A47" s="12"/>
      <c r="B47" s="13">
        <v>5</v>
      </c>
      <c r="C47" s="14" t="s">
        <v>157</v>
      </c>
      <c r="D47" s="54">
        <v>17</v>
      </c>
      <c r="E47" s="63" t="s">
        <v>19</v>
      </c>
      <c r="F47" s="16"/>
      <c r="G47" s="26">
        <f t="shared" si="0"/>
        <v>0</v>
      </c>
      <c r="H47" s="27" t="s">
        <v>12</v>
      </c>
      <c r="I47" s="26">
        <f t="shared" si="1"/>
        <v>0</v>
      </c>
    </row>
    <row r="48" spans="1:9" ht="27" x14ac:dyDescent="0.25">
      <c r="A48" s="12"/>
      <c r="B48" s="13">
        <v>6</v>
      </c>
      <c r="C48" s="14" t="s">
        <v>158</v>
      </c>
      <c r="D48" s="54">
        <v>18</v>
      </c>
      <c r="E48" s="63" t="s">
        <v>19</v>
      </c>
      <c r="F48" s="16"/>
      <c r="G48" s="26">
        <f t="shared" si="0"/>
        <v>0</v>
      </c>
      <c r="H48" s="27" t="s">
        <v>12</v>
      </c>
      <c r="I48" s="26">
        <f t="shared" si="1"/>
        <v>0</v>
      </c>
    </row>
    <row r="49" spans="1:9" ht="27" x14ac:dyDescent="0.25">
      <c r="A49" s="12"/>
      <c r="B49" s="13">
        <v>7</v>
      </c>
      <c r="C49" s="14" t="s">
        <v>156</v>
      </c>
      <c r="D49" s="54">
        <v>24.5</v>
      </c>
      <c r="E49" s="63" t="s">
        <v>19</v>
      </c>
      <c r="F49" s="16"/>
      <c r="G49" s="26">
        <f t="shared" si="0"/>
        <v>0</v>
      </c>
      <c r="H49" s="27" t="s">
        <v>12</v>
      </c>
      <c r="I49" s="26">
        <f t="shared" si="1"/>
        <v>0</v>
      </c>
    </row>
    <row r="50" spans="1:9" x14ac:dyDescent="0.25">
      <c r="A50" s="12"/>
      <c r="B50" s="28"/>
      <c r="C50" s="29"/>
      <c r="D50" s="53"/>
      <c r="E50" s="61"/>
      <c r="F50" s="15"/>
      <c r="G50" s="10"/>
      <c r="I50" s="10"/>
    </row>
    <row r="51" spans="1:9" x14ac:dyDescent="0.25">
      <c r="A51" s="84" t="s">
        <v>303</v>
      </c>
      <c r="B51" s="84"/>
      <c r="C51" s="84"/>
      <c r="D51" s="84"/>
      <c r="E51" s="84"/>
      <c r="F51" s="84"/>
      <c r="G51" s="10"/>
      <c r="I51" s="10"/>
    </row>
    <row r="52" spans="1:9" ht="27" x14ac:dyDescent="0.25">
      <c r="A52" s="12"/>
      <c r="B52" s="18">
        <v>1</v>
      </c>
      <c r="C52" s="19" t="s">
        <v>299</v>
      </c>
      <c r="D52" s="52">
        <v>10</v>
      </c>
      <c r="E52" s="62" t="s">
        <v>3</v>
      </c>
      <c r="F52" s="30"/>
      <c r="G52" s="26">
        <f t="shared" ref="G52:G55" si="2">F52*D52</f>
        <v>0</v>
      </c>
      <c r="H52" s="27" t="s">
        <v>12</v>
      </c>
      <c r="I52" s="26">
        <f t="shared" ref="I52:I55" si="3">H52*G52+G52</f>
        <v>0</v>
      </c>
    </row>
    <row r="53" spans="1:9" ht="27" x14ac:dyDescent="0.25">
      <c r="A53" s="12"/>
      <c r="B53" s="13">
        <v>2</v>
      </c>
      <c r="C53" s="14" t="s">
        <v>300</v>
      </c>
      <c r="D53" s="54">
        <v>170</v>
      </c>
      <c r="E53" s="63" t="s">
        <v>179</v>
      </c>
      <c r="F53" s="16"/>
      <c r="G53" s="26">
        <f t="shared" si="2"/>
        <v>0</v>
      </c>
      <c r="H53" s="27" t="s">
        <v>12</v>
      </c>
      <c r="I53" s="26">
        <f t="shared" si="3"/>
        <v>0</v>
      </c>
    </row>
    <row r="54" spans="1:9" ht="40.5" x14ac:dyDescent="0.25">
      <c r="A54" s="12"/>
      <c r="B54" s="13">
        <v>3</v>
      </c>
      <c r="C54" s="14" t="s">
        <v>301</v>
      </c>
      <c r="D54" s="54">
        <v>4</v>
      </c>
      <c r="E54" s="63" t="s">
        <v>3</v>
      </c>
      <c r="F54" s="16"/>
      <c r="G54" s="26">
        <f t="shared" si="2"/>
        <v>0</v>
      </c>
      <c r="H54" s="27" t="s">
        <v>12</v>
      </c>
      <c r="I54" s="26">
        <f t="shared" si="3"/>
        <v>0</v>
      </c>
    </row>
    <row r="55" spans="1:9" ht="40.5" x14ac:dyDescent="0.25">
      <c r="A55" s="12"/>
      <c r="B55" s="13">
        <v>4</v>
      </c>
      <c r="C55" s="14" t="s">
        <v>302</v>
      </c>
      <c r="D55" s="54">
        <v>4</v>
      </c>
      <c r="E55" s="63" t="s">
        <v>3</v>
      </c>
      <c r="F55" s="16"/>
      <c r="G55" s="26">
        <f t="shared" si="2"/>
        <v>0</v>
      </c>
      <c r="H55" s="27" t="s">
        <v>12</v>
      </c>
      <c r="I55" s="26">
        <f t="shared" si="3"/>
        <v>0</v>
      </c>
    </row>
    <row r="56" spans="1:9" x14ac:dyDescent="0.25">
      <c r="A56" s="12"/>
      <c r="B56" s="28"/>
      <c r="C56" s="29"/>
      <c r="D56" s="53"/>
      <c r="E56" s="61"/>
      <c r="F56" s="15"/>
      <c r="G56" s="10"/>
      <c r="I56" s="10"/>
    </row>
    <row r="57" spans="1:9" x14ac:dyDescent="0.25">
      <c r="A57" s="84" t="s">
        <v>297</v>
      </c>
      <c r="B57" s="84"/>
      <c r="C57" s="84"/>
      <c r="D57" s="84"/>
      <c r="E57" s="84"/>
      <c r="F57" s="84"/>
      <c r="G57" s="10"/>
      <c r="I57" s="10"/>
    </row>
    <row r="58" spans="1:9" x14ac:dyDescent="0.25">
      <c r="A58" s="12"/>
      <c r="B58" s="18">
        <v>10</v>
      </c>
      <c r="C58" s="19" t="s">
        <v>159</v>
      </c>
      <c r="D58" s="52">
        <v>1</v>
      </c>
      <c r="E58" s="62" t="s">
        <v>11</v>
      </c>
      <c r="F58" s="30"/>
      <c r="G58" s="26">
        <f>F58*D58</f>
        <v>0</v>
      </c>
      <c r="H58" s="27" t="s">
        <v>12</v>
      </c>
      <c r="I58" s="26">
        <f>H58*G58+G58</f>
        <v>0</v>
      </c>
    </row>
    <row r="59" spans="1:9" x14ac:dyDescent="0.25">
      <c r="A59" s="12"/>
      <c r="B59" s="28"/>
      <c r="C59" s="29"/>
      <c r="D59" s="53"/>
      <c r="E59" s="61"/>
      <c r="F59" s="15"/>
      <c r="G59" s="10"/>
      <c r="I59" s="10"/>
    </row>
    <row r="60" spans="1:9" x14ac:dyDescent="0.25">
      <c r="A60" s="84" t="s">
        <v>298</v>
      </c>
      <c r="B60" s="84"/>
      <c r="C60" s="84"/>
      <c r="D60" s="84"/>
      <c r="E60" s="84"/>
      <c r="F60" s="84"/>
      <c r="G60" s="10"/>
      <c r="I60" s="10"/>
    </row>
    <row r="61" spans="1:9" x14ac:dyDescent="0.25">
      <c r="A61" s="12"/>
      <c r="B61" s="18">
        <v>1</v>
      </c>
      <c r="C61" s="19" t="s">
        <v>29</v>
      </c>
      <c r="D61" s="52">
        <v>1</v>
      </c>
      <c r="E61" s="62" t="s">
        <v>11</v>
      </c>
      <c r="F61" s="30"/>
      <c r="G61" s="26">
        <f>F61*D61</f>
        <v>0</v>
      </c>
      <c r="H61" s="27" t="s">
        <v>12</v>
      </c>
      <c r="I61" s="26">
        <f>H61*G61+G61</f>
        <v>0</v>
      </c>
    </row>
    <row r="62" spans="1:9" x14ac:dyDescent="0.25">
      <c r="A62" s="12"/>
      <c r="B62" s="13">
        <v>2</v>
      </c>
      <c r="C62" s="14" t="s">
        <v>30</v>
      </c>
      <c r="D62" s="54">
        <v>1</v>
      </c>
      <c r="E62" s="63" t="s">
        <v>11</v>
      </c>
      <c r="F62" s="16"/>
      <c r="G62" s="26">
        <f>F62*D62</f>
        <v>0</v>
      </c>
      <c r="H62" s="27" t="s">
        <v>12</v>
      </c>
      <c r="I62" s="26">
        <f>H62*G62+G62</f>
        <v>0</v>
      </c>
    </row>
    <row r="63" spans="1:9" x14ac:dyDescent="0.25">
      <c r="A63" s="12"/>
      <c r="B63" s="13">
        <v>3</v>
      </c>
      <c r="C63" s="14" t="s">
        <v>31</v>
      </c>
      <c r="D63" s="54">
        <v>1</v>
      </c>
      <c r="E63" s="63" t="s">
        <v>11</v>
      </c>
      <c r="F63" s="16"/>
      <c r="G63" s="26">
        <f>F63*D63</f>
        <v>0</v>
      </c>
      <c r="H63" s="27" t="s">
        <v>12</v>
      </c>
      <c r="I63" s="26">
        <f>H63*G63+G63</f>
        <v>0</v>
      </c>
    </row>
    <row r="65" spans="4:9" x14ac:dyDescent="0.25">
      <c r="D65" s="83" t="s">
        <v>48</v>
      </c>
      <c r="E65" s="83"/>
      <c r="F65" s="83"/>
      <c r="G65" s="34">
        <f>SUM(G32:G64)</f>
        <v>0</v>
      </c>
      <c r="H65" s="35"/>
      <c r="I65" s="34">
        <f>SUM(I32:I64)</f>
        <v>0</v>
      </c>
    </row>
  </sheetData>
  <mergeCells count="28">
    <mergeCell ref="B3:F3"/>
    <mergeCell ref="A1:A2"/>
    <mergeCell ref="B1:C1"/>
    <mergeCell ref="D1:I1"/>
    <mergeCell ref="B2:C2"/>
    <mergeCell ref="D2:I2"/>
    <mergeCell ref="B19:I19"/>
    <mergeCell ref="B5:I5"/>
    <mergeCell ref="B6:I6"/>
    <mergeCell ref="B8:I8"/>
    <mergeCell ref="B10:I10"/>
    <mergeCell ref="B11:I11"/>
    <mergeCell ref="B12:I12"/>
    <mergeCell ref="B13:I13"/>
    <mergeCell ref="B14:I14"/>
    <mergeCell ref="B15:I15"/>
    <mergeCell ref="B17:I17"/>
    <mergeCell ref="B18:I18"/>
    <mergeCell ref="A42:F42"/>
    <mergeCell ref="A57:F57"/>
    <mergeCell ref="A60:F60"/>
    <mergeCell ref="D65:F65"/>
    <mergeCell ref="A21:I21"/>
    <mergeCell ref="A24:I24"/>
    <mergeCell ref="A31:F31"/>
    <mergeCell ref="A34:F34"/>
    <mergeCell ref="A38:F38"/>
    <mergeCell ref="A51:F51"/>
  </mergeCells>
  <pageMargins left="0.25" right="0.25" top="0.75" bottom="0.75" header="0.3" footer="0.3"/>
  <pageSetup paperSize="9" scale="64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7ECE36-92AF-4B8F-954F-1625B3347BFE}">
  <sheetPr>
    <pageSetUpPr fitToPage="1"/>
  </sheetPr>
  <dimension ref="A1:I55"/>
  <sheetViews>
    <sheetView workbookViewId="0">
      <selection activeCell="C4" sqref="C4"/>
    </sheetView>
  </sheetViews>
  <sheetFormatPr baseColWidth="10" defaultColWidth="9.140625" defaultRowHeight="13.5" x14ac:dyDescent="0.25"/>
  <cols>
    <col min="1" max="1" width="19" style="10" customWidth="1"/>
    <col min="2" max="2" width="2.7109375" style="10" customWidth="1"/>
    <col min="3" max="3" width="67.42578125" style="10" customWidth="1"/>
    <col min="4" max="4" width="8.7109375" style="51" customWidth="1"/>
    <col min="5" max="5" width="8.7109375" style="65" customWidth="1"/>
    <col min="6" max="6" width="12.7109375" style="11" customWidth="1"/>
    <col min="7" max="7" width="12.7109375" style="23" customWidth="1"/>
    <col min="8" max="8" width="8.7109375" style="10" customWidth="1"/>
    <col min="9" max="9" width="12.7109375" style="23" customWidth="1"/>
    <col min="10" max="16384" width="9.140625" style="10"/>
  </cols>
  <sheetData>
    <row r="1" spans="1:9" s="1" customFormat="1" ht="20.100000000000001" customHeight="1" x14ac:dyDescent="0.25">
      <c r="A1" s="78" t="e" vm="1">
        <v>#VALUE!</v>
      </c>
      <c r="B1" s="77" t="s">
        <v>54</v>
      </c>
      <c r="C1" s="77"/>
      <c r="D1" s="74" t="s">
        <v>56</v>
      </c>
      <c r="E1" s="75"/>
      <c r="F1" s="75"/>
      <c r="G1" s="75"/>
      <c r="H1" s="75"/>
      <c r="I1" s="76"/>
    </row>
    <row r="2" spans="1:9" s="1" customFormat="1" ht="20.100000000000001" customHeight="1" x14ac:dyDescent="0.25">
      <c r="A2" s="78"/>
      <c r="B2" s="79" t="s">
        <v>55</v>
      </c>
      <c r="C2" s="79"/>
      <c r="D2" s="80" t="s">
        <v>57</v>
      </c>
      <c r="E2" s="81"/>
      <c r="F2" s="81"/>
      <c r="G2" s="81"/>
      <c r="H2" s="81"/>
      <c r="I2" s="82"/>
    </row>
    <row r="3" spans="1:9" s="1" customFormat="1" x14ac:dyDescent="0.25">
      <c r="A3" s="2"/>
      <c r="B3" s="85"/>
      <c r="C3" s="85"/>
      <c r="D3" s="85"/>
      <c r="E3" s="85"/>
      <c r="F3" s="85"/>
    </row>
    <row r="4" spans="1:9" s="1" customFormat="1" x14ac:dyDescent="0.25">
      <c r="A4" s="3" t="s">
        <v>32</v>
      </c>
      <c r="C4" s="2"/>
      <c r="D4" s="46"/>
      <c r="E4" s="56"/>
      <c r="F4" s="4"/>
    </row>
    <row r="5" spans="1:9" s="1" customFormat="1" x14ac:dyDescent="0.25">
      <c r="A5" s="1" t="s">
        <v>33</v>
      </c>
      <c r="B5" s="86">
        <v>7</v>
      </c>
      <c r="C5" s="86"/>
      <c r="D5" s="86"/>
      <c r="E5" s="86"/>
      <c r="F5" s="86"/>
      <c r="G5" s="86"/>
      <c r="H5" s="86"/>
      <c r="I5" s="86"/>
    </row>
    <row r="6" spans="1:9" s="1" customFormat="1" x14ac:dyDescent="0.25">
      <c r="A6" s="1" t="s">
        <v>34</v>
      </c>
      <c r="B6" s="78" t="s">
        <v>161</v>
      </c>
      <c r="C6" s="78"/>
      <c r="D6" s="78"/>
      <c r="E6" s="78"/>
      <c r="F6" s="78"/>
      <c r="G6" s="78"/>
      <c r="H6" s="78"/>
      <c r="I6" s="78"/>
    </row>
    <row r="7" spans="1:9" s="1" customFormat="1" x14ac:dyDescent="0.2">
      <c r="A7" s="5" t="s">
        <v>35</v>
      </c>
      <c r="C7" s="2"/>
      <c r="D7" s="46"/>
      <c r="E7" s="56"/>
      <c r="F7" s="4"/>
    </row>
    <row r="8" spans="1:9" s="1" customFormat="1" x14ac:dyDescent="0.25">
      <c r="A8" s="6" t="s">
        <v>36</v>
      </c>
      <c r="B8" s="87"/>
      <c r="C8" s="87"/>
      <c r="D8" s="87"/>
      <c r="E8" s="87"/>
      <c r="F8" s="87"/>
      <c r="G8" s="87"/>
      <c r="H8" s="87"/>
      <c r="I8" s="87"/>
    </row>
    <row r="9" spans="1:9" s="1" customFormat="1" x14ac:dyDescent="0.2">
      <c r="A9" s="5" t="s">
        <v>37</v>
      </c>
      <c r="C9" s="2"/>
      <c r="D9" s="46"/>
      <c r="E9" s="56"/>
      <c r="F9" s="4"/>
    </row>
    <row r="10" spans="1:9" s="1" customFormat="1" x14ac:dyDescent="0.25">
      <c r="A10" s="6" t="s">
        <v>38</v>
      </c>
      <c r="B10" s="98"/>
      <c r="C10" s="99"/>
      <c r="D10" s="99"/>
      <c r="E10" s="99"/>
      <c r="F10" s="99"/>
      <c r="G10" s="99"/>
      <c r="H10" s="99"/>
      <c r="I10" s="100"/>
    </row>
    <row r="11" spans="1:9" s="1" customFormat="1" x14ac:dyDescent="0.25">
      <c r="A11" s="6" t="s">
        <v>39</v>
      </c>
      <c r="B11" s="92"/>
      <c r="C11" s="93"/>
      <c r="D11" s="93"/>
      <c r="E11" s="93"/>
      <c r="F11" s="93"/>
      <c r="G11" s="93"/>
      <c r="H11" s="93"/>
      <c r="I11" s="94"/>
    </row>
    <row r="12" spans="1:9" s="1" customFormat="1" x14ac:dyDescent="0.25">
      <c r="A12" s="6" t="s">
        <v>40</v>
      </c>
      <c r="B12" s="92"/>
      <c r="C12" s="93"/>
      <c r="D12" s="93"/>
      <c r="E12" s="93"/>
      <c r="F12" s="93"/>
      <c r="G12" s="93"/>
      <c r="H12" s="93"/>
      <c r="I12" s="94"/>
    </row>
    <row r="13" spans="1:9" s="1" customFormat="1" x14ac:dyDescent="0.25">
      <c r="A13" s="6" t="s">
        <v>41</v>
      </c>
      <c r="B13" s="92"/>
      <c r="C13" s="93"/>
      <c r="D13" s="93"/>
      <c r="E13" s="93"/>
      <c r="F13" s="93"/>
      <c r="G13" s="93"/>
      <c r="H13" s="93"/>
      <c r="I13" s="94"/>
    </row>
    <row r="14" spans="1:9" s="1" customFormat="1" x14ac:dyDescent="0.25">
      <c r="A14" s="6" t="s">
        <v>42</v>
      </c>
      <c r="B14" s="92"/>
      <c r="C14" s="93"/>
      <c r="D14" s="93"/>
      <c r="E14" s="93"/>
      <c r="F14" s="93"/>
      <c r="G14" s="93"/>
      <c r="H14" s="93"/>
      <c r="I14" s="94"/>
    </row>
    <row r="15" spans="1:9" s="1" customFormat="1" x14ac:dyDescent="0.25">
      <c r="A15" s="6" t="s">
        <v>43</v>
      </c>
      <c r="B15" s="95"/>
      <c r="C15" s="96"/>
      <c r="D15" s="96"/>
      <c r="E15" s="96"/>
      <c r="F15" s="96"/>
      <c r="G15" s="96"/>
      <c r="H15" s="96"/>
      <c r="I15" s="97"/>
    </row>
    <row r="16" spans="1:9" s="1" customFormat="1" x14ac:dyDescent="0.2">
      <c r="A16" s="5" t="s">
        <v>44</v>
      </c>
      <c r="C16" s="2"/>
      <c r="D16" s="46"/>
      <c r="E16" s="56"/>
      <c r="F16" s="4"/>
    </row>
    <row r="17" spans="1:9" s="1" customFormat="1" x14ac:dyDescent="0.25">
      <c r="A17" s="6" t="s">
        <v>45</v>
      </c>
      <c r="B17" s="98"/>
      <c r="C17" s="99"/>
      <c r="D17" s="99"/>
      <c r="E17" s="99"/>
      <c r="F17" s="99"/>
      <c r="G17" s="99"/>
      <c r="H17" s="99"/>
      <c r="I17" s="100"/>
    </row>
    <row r="18" spans="1:9" s="1" customFormat="1" x14ac:dyDescent="0.25">
      <c r="A18" s="6" t="s">
        <v>41</v>
      </c>
      <c r="B18" s="92"/>
      <c r="C18" s="93"/>
      <c r="D18" s="93"/>
      <c r="E18" s="93"/>
      <c r="F18" s="93"/>
      <c r="G18" s="93"/>
      <c r="H18" s="93"/>
      <c r="I18" s="94"/>
    </row>
    <row r="19" spans="1:9" s="1" customFormat="1" x14ac:dyDescent="0.25">
      <c r="A19" s="6" t="s">
        <v>42</v>
      </c>
      <c r="B19" s="95"/>
      <c r="C19" s="96"/>
      <c r="D19" s="96"/>
      <c r="E19" s="96"/>
      <c r="F19" s="96"/>
      <c r="G19" s="96"/>
      <c r="H19" s="96"/>
      <c r="I19" s="97"/>
    </row>
    <row r="20" spans="1:9" s="1" customFormat="1" ht="14.25" thickBot="1" x14ac:dyDescent="0.3">
      <c r="C20" s="2"/>
      <c r="D20" s="46"/>
      <c r="E20" s="56"/>
      <c r="F20" s="4"/>
    </row>
    <row r="21" spans="1:9" s="1" customFormat="1" ht="14.25" thickBot="1" x14ac:dyDescent="0.3">
      <c r="A21" s="88" t="s">
        <v>46</v>
      </c>
      <c r="B21" s="89"/>
      <c r="C21" s="89"/>
      <c r="D21" s="89"/>
      <c r="E21" s="89"/>
      <c r="F21" s="89"/>
      <c r="G21" s="89"/>
      <c r="H21" s="89"/>
      <c r="I21" s="90"/>
    </row>
    <row r="22" spans="1:9" s="1" customFormat="1" x14ac:dyDescent="0.25">
      <c r="C22" s="2"/>
      <c r="D22" s="46"/>
      <c r="E22" s="56"/>
      <c r="F22" s="4"/>
    </row>
    <row r="23" spans="1:9" s="1" customFormat="1" x14ac:dyDescent="0.25">
      <c r="A23" s="7" t="s">
        <v>47</v>
      </c>
      <c r="C23" s="2"/>
      <c r="D23" s="46"/>
      <c r="E23" s="56"/>
      <c r="F23" s="4"/>
    </row>
    <row r="24" spans="1:9" s="1" customFormat="1" ht="29.25" customHeight="1" x14ac:dyDescent="0.25">
      <c r="A24" s="91" t="s">
        <v>53</v>
      </c>
      <c r="B24" s="91"/>
      <c r="C24" s="91"/>
      <c r="D24" s="91"/>
      <c r="E24" s="91"/>
      <c r="F24" s="91"/>
      <c r="G24" s="91"/>
      <c r="H24" s="91"/>
      <c r="I24" s="91"/>
    </row>
    <row r="25" spans="1:9" s="1" customFormat="1" x14ac:dyDescent="0.25">
      <c r="D25" s="47"/>
      <c r="E25" s="2"/>
    </row>
    <row r="26" spans="1:9" s="1" customFormat="1" x14ac:dyDescent="0.25">
      <c r="A26" s="1" t="s">
        <v>59</v>
      </c>
      <c r="D26" s="47"/>
      <c r="E26" s="2"/>
    </row>
    <row r="27" spans="1:9" s="1" customFormat="1" x14ac:dyDescent="0.25">
      <c r="C27" s="2"/>
      <c r="D27" s="46"/>
      <c r="E27" s="56"/>
      <c r="F27" s="4"/>
    </row>
    <row r="28" spans="1:9" s="3" customFormat="1" ht="12.75" x14ac:dyDescent="0.25">
      <c r="C28" s="8"/>
      <c r="D28" s="48"/>
      <c r="E28" s="57"/>
      <c r="F28" s="9"/>
    </row>
    <row r="29" spans="1:9" x14ac:dyDescent="0.25">
      <c r="A29" s="36"/>
      <c r="B29" s="36" t="s">
        <v>0</v>
      </c>
      <c r="C29" s="36" t="s">
        <v>1</v>
      </c>
      <c r="D29" s="49" t="s">
        <v>2</v>
      </c>
      <c r="E29" s="58" t="s">
        <v>3</v>
      </c>
      <c r="F29" s="37" t="s">
        <v>49</v>
      </c>
      <c r="G29" s="38" t="s">
        <v>50</v>
      </c>
      <c r="H29" s="39" t="s">
        <v>52</v>
      </c>
      <c r="I29" s="38" t="s">
        <v>51</v>
      </c>
    </row>
    <row r="31" spans="1:9" x14ac:dyDescent="0.25">
      <c r="A31" s="84" t="s">
        <v>160</v>
      </c>
      <c r="B31" s="84"/>
      <c r="C31" s="84"/>
      <c r="D31" s="84"/>
      <c r="E31" s="84"/>
      <c r="F31" s="84"/>
      <c r="G31" s="17"/>
      <c r="H31" s="17"/>
      <c r="I31" s="17"/>
    </row>
    <row r="32" spans="1:9" x14ac:dyDescent="0.25">
      <c r="A32" s="12"/>
      <c r="B32" s="18">
        <v>1</v>
      </c>
      <c r="C32" s="20" t="s">
        <v>5</v>
      </c>
      <c r="D32" s="50"/>
      <c r="E32" s="59" t="s">
        <v>6</v>
      </c>
      <c r="F32" s="22"/>
      <c r="G32" s="24"/>
      <c r="I32" s="24"/>
    </row>
    <row r="33" spans="1:9" x14ac:dyDescent="0.25">
      <c r="A33" s="12"/>
      <c r="B33" s="28"/>
      <c r="C33" s="29"/>
      <c r="E33" s="61"/>
      <c r="F33" s="15"/>
      <c r="G33" s="24"/>
      <c r="I33" s="24"/>
    </row>
    <row r="34" spans="1:9" x14ac:dyDescent="0.25">
      <c r="A34" s="84" t="s">
        <v>162</v>
      </c>
      <c r="B34" s="84"/>
      <c r="C34" s="84"/>
      <c r="D34" s="84"/>
      <c r="E34" s="84"/>
      <c r="F34" s="84"/>
      <c r="G34" s="25"/>
      <c r="H34" s="25"/>
      <c r="I34" s="25"/>
    </row>
    <row r="35" spans="1:9" x14ac:dyDescent="0.25">
      <c r="A35" s="12"/>
      <c r="B35" s="18">
        <v>1</v>
      </c>
      <c r="C35" s="19" t="s">
        <v>163</v>
      </c>
      <c r="D35" s="52">
        <v>10.3</v>
      </c>
      <c r="E35" s="62" t="s">
        <v>19</v>
      </c>
      <c r="F35" s="30"/>
      <c r="G35" s="26">
        <f>F35*D35</f>
        <v>0</v>
      </c>
      <c r="H35" s="27" t="s">
        <v>12</v>
      </c>
      <c r="I35" s="26">
        <f>H35*G35+G35</f>
        <v>0</v>
      </c>
    </row>
    <row r="36" spans="1:9" x14ac:dyDescent="0.25">
      <c r="A36" s="12"/>
      <c r="B36" s="18">
        <v>2</v>
      </c>
      <c r="C36" s="19" t="s">
        <v>163</v>
      </c>
      <c r="D36" s="52">
        <v>12.5</v>
      </c>
      <c r="E36" s="62" t="s">
        <v>19</v>
      </c>
      <c r="F36" s="30"/>
      <c r="G36" s="26">
        <f>F36*D36</f>
        <v>0</v>
      </c>
      <c r="H36" s="27" t="s">
        <v>12</v>
      </c>
      <c r="I36" s="26">
        <f>H36*G36+G36</f>
        <v>0</v>
      </c>
    </row>
    <row r="37" spans="1:9" x14ac:dyDescent="0.25">
      <c r="A37" s="12"/>
      <c r="B37" s="28"/>
      <c r="C37" s="29"/>
      <c r="D37" s="53"/>
      <c r="E37" s="61"/>
      <c r="F37" s="15"/>
      <c r="G37" s="10"/>
      <c r="I37" s="10"/>
    </row>
    <row r="38" spans="1:9" x14ac:dyDescent="0.25">
      <c r="A38" s="84" t="s">
        <v>164</v>
      </c>
      <c r="B38" s="84"/>
      <c r="C38" s="84"/>
      <c r="D38" s="84"/>
      <c r="E38" s="84"/>
      <c r="F38" s="84"/>
      <c r="G38" s="10"/>
      <c r="I38" s="10"/>
    </row>
    <row r="39" spans="1:9" ht="27" x14ac:dyDescent="0.25">
      <c r="A39" s="12"/>
      <c r="B39" s="18">
        <v>1</v>
      </c>
      <c r="C39" s="19" t="s">
        <v>165</v>
      </c>
      <c r="D39" s="52">
        <v>10.3</v>
      </c>
      <c r="E39" s="62" t="s">
        <v>19</v>
      </c>
      <c r="F39" s="30"/>
      <c r="G39" s="26">
        <f>F39*D39</f>
        <v>0</v>
      </c>
      <c r="H39" s="27" t="s">
        <v>12</v>
      </c>
      <c r="I39" s="26">
        <f>H39*G39+G39</f>
        <v>0</v>
      </c>
    </row>
    <row r="40" spans="1:9" ht="27" x14ac:dyDescent="0.25">
      <c r="A40" s="12"/>
      <c r="B40" s="13">
        <v>2</v>
      </c>
      <c r="C40" s="14" t="s">
        <v>166</v>
      </c>
      <c r="D40" s="54">
        <v>12.5</v>
      </c>
      <c r="E40" s="63" t="s">
        <v>19</v>
      </c>
      <c r="F40" s="16"/>
      <c r="G40" s="26">
        <f>F40*D40</f>
        <v>0</v>
      </c>
      <c r="H40" s="27" t="s">
        <v>12</v>
      </c>
      <c r="I40" s="26">
        <f>H40*G40+G40</f>
        <v>0</v>
      </c>
    </row>
    <row r="41" spans="1:9" x14ac:dyDescent="0.25">
      <c r="A41" s="12"/>
      <c r="B41" s="31"/>
      <c r="C41" s="32"/>
      <c r="D41" s="55"/>
      <c r="E41" s="64"/>
      <c r="F41" s="33"/>
      <c r="G41" s="10"/>
      <c r="I41" s="10"/>
    </row>
    <row r="42" spans="1:9" x14ac:dyDescent="0.25">
      <c r="A42" s="84" t="s">
        <v>167</v>
      </c>
      <c r="B42" s="84"/>
      <c r="C42" s="84"/>
      <c r="D42" s="84"/>
      <c r="E42" s="84"/>
      <c r="F42" s="84"/>
      <c r="G42" s="10"/>
      <c r="I42" s="10"/>
    </row>
    <row r="43" spans="1:9" x14ac:dyDescent="0.25">
      <c r="A43" s="12"/>
      <c r="B43" s="18">
        <v>1</v>
      </c>
      <c r="C43" s="19" t="s">
        <v>168</v>
      </c>
      <c r="D43" s="52">
        <v>50</v>
      </c>
      <c r="E43" s="62" t="s">
        <v>19</v>
      </c>
      <c r="F43" s="30"/>
      <c r="G43" s="26">
        <f>F43*D43</f>
        <v>0</v>
      </c>
      <c r="H43" s="27" t="s">
        <v>12</v>
      </c>
      <c r="I43" s="26">
        <f>H43*G43+G43</f>
        <v>0</v>
      </c>
    </row>
    <row r="44" spans="1:9" x14ac:dyDescent="0.25">
      <c r="A44" s="12"/>
      <c r="B44" s="13">
        <v>2</v>
      </c>
      <c r="C44" s="14" t="s">
        <v>169</v>
      </c>
      <c r="D44" s="54">
        <v>50</v>
      </c>
      <c r="E44" s="63" t="s">
        <v>19</v>
      </c>
      <c r="F44" s="16"/>
      <c r="G44" s="26">
        <f>F44*D44</f>
        <v>0</v>
      </c>
      <c r="H44" s="27" t="s">
        <v>12</v>
      </c>
      <c r="I44" s="26">
        <f>H44*G44+G44</f>
        <v>0</v>
      </c>
    </row>
    <row r="45" spans="1:9" x14ac:dyDescent="0.25">
      <c r="A45" s="12"/>
      <c r="B45" s="13">
        <v>3</v>
      </c>
      <c r="C45" s="14" t="s">
        <v>170</v>
      </c>
      <c r="D45" s="54">
        <v>1</v>
      </c>
      <c r="E45" s="63" t="s">
        <v>11</v>
      </c>
      <c r="F45" s="16"/>
      <c r="G45" s="26">
        <f>F45*D45</f>
        <v>0</v>
      </c>
      <c r="H45" s="27" t="s">
        <v>12</v>
      </c>
      <c r="I45" s="26">
        <f>H45*G45+G45</f>
        <v>0</v>
      </c>
    </row>
    <row r="46" spans="1:9" x14ac:dyDescent="0.25">
      <c r="A46" s="12"/>
      <c r="B46" s="28"/>
      <c r="C46" s="29"/>
      <c r="D46" s="53"/>
      <c r="E46" s="61"/>
      <c r="F46" s="15"/>
      <c r="G46" s="10"/>
      <c r="I46" s="10"/>
    </row>
    <row r="47" spans="1:9" x14ac:dyDescent="0.25">
      <c r="A47" s="84" t="s">
        <v>304</v>
      </c>
      <c r="B47" s="84"/>
      <c r="C47" s="84"/>
      <c r="D47" s="84"/>
      <c r="E47" s="84"/>
      <c r="F47" s="84"/>
      <c r="G47" s="10"/>
      <c r="I47" s="10"/>
    </row>
    <row r="48" spans="1:9" x14ac:dyDescent="0.25">
      <c r="A48" s="12"/>
      <c r="B48" s="18">
        <v>1</v>
      </c>
      <c r="C48" s="19" t="s">
        <v>306</v>
      </c>
      <c r="D48" s="52">
        <v>1</v>
      </c>
      <c r="E48" s="62" t="s">
        <v>15</v>
      </c>
      <c r="F48" s="30"/>
      <c r="G48" s="26">
        <f>F48*D48</f>
        <v>0</v>
      </c>
      <c r="H48" s="27" t="s">
        <v>12</v>
      </c>
      <c r="I48" s="26">
        <f>H48*G48+G48</f>
        <v>0</v>
      </c>
    </row>
    <row r="49" spans="1:9" x14ac:dyDescent="0.25">
      <c r="A49" s="12"/>
      <c r="B49" s="28"/>
      <c r="C49" s="29"/>
      <c r="D49" s="53"/>
      <c r="E49" s="61"/>
      <c r="F49" s="15"/>
      <c r="G49" s="10"/>
      <c r="I49" s="10"/>
    </row>
    <row r="50" spans="1:9" x14ac:dyDescent="0.25">
      <c r="A50" s="84" t="s">
        <v>305</v>
      </c>
      <c r="B50" s="84"/>
      <c r="C50" s="84"/>
      <c r="D50" s="84"/>
      <c r="E50" s="84"/>
      <c r="F50" s="84"/>
      <c r="G50" s="10"/>
      <c r="I50" s="10"/>
    </row>
    <row r="51" spans="1:9" x14ac:dyDescent="0.25">
      <c r="A51" s="12"/>
      <c r="B51" s="18">
        <v>1</v>
      </c>
      <c r="C51" s="19" t="s">
        <v>29</v>
      </c>
      <c r="D51" s="52">
        <v>1</v>
      </c>
      <c r="E51" s="62" t="s">
        <v>11</v>
      </c>
      <c r="F51" s="30"/>
      <c r="G51" s="26">
        <f>F51*D51</f>
        <v>0</v>
      </c>
      <c r="H51" s="27" t="s">
        <v>12</v>
      </c>
      <c r="I51" s="26">
        <f>H51*G51+G51</f>
        <v>0</v>
      </c>
    </row>
    <row r="52" spans="1:9" x14ac:dyDescent="0.25">
      <c r="A52" s="12"/>
      <c r="B52" s="13">
        <v>2</v>
      </c>
      <c r="C52" s="14" t="s">
        <v>30</v>
      </c>
      <c r="D52" s="54">
        <v>1</v>
      </c>
      <c r="E52" s="63" t="s">
        <v>11</v>
      </c>
      <c r="F52" s="16"/>
      <c r="G52" s="26">
        <f>F52*D52</f>
        <v>0</v>
      </c>
      <c r="H52" s="27" t="s">
        <v>12</v>
      </c>
      <c r="I52" s="26">
        <f>H52*G52+G52</f>
        <v>0</v>
      </c>
    </row>
    <row r="53" spans="1:9" x14ac:dyDescent="0.25">
      <c r="A53" s="12"/>
      <c r="B53" s="13">
        <v>3</v>
      </c>
      <c r="C53" s="14" t="s">
        <v>31</v>
      </c>
      <c r="D53" s="54">
        <v>1</v>
      </c>
      <c r="E53" s="63" t="s">
        <v>11</v>
      </c>
      <c r="F53" s="16"/>
      <c r="G53" s="26">
        <f>F53*D53</f>
        <v>0</v>
      </c>
      <c r="H53" s="27" t="s">
        <v>12</v>
      </c>
      <c r="I53" s="26">
        <f>H53*G53+G53</f>
        <v>0</v>
      </c>
    </row>
    <row r="55" spans="1:9" x14ac:dyDescent="0.25">
      <c r="D55" s="83" t="s">
        <v>48</v>
      </c>
      <c r="E55" s="83"/>
      <c r="F55" s="83"/>
      <c r="G55" s="34">
        <f>SUM(G32:G54)</f>
        <v>0</v>
      </c>
      <c r="H55" s="35"/>
      <c r="I55" s="34">
        <f>SUM(I32:I54)</f>
        <v>0</v>
      </c>
    </row>
  </sheetData>
  <mergeCells count="27">
    <mergeCell ref="B3:F3"/>
    <mergeCell ref="A1:A2"/>
    <mergeCell ref="B1:C1"/>
    <mergeCell ref="D1:I1"/>
    <mergeCell ref="B2:C2"/>
    <mergeCell ref="D2:I2"/>
    <mergeCell ref="B19:I19"/>
    <mergeCell ref="B5:I5"/>
    <mergeCell ref="B6:I6"/>
    <mergeCell ref="B8:I8"/>
    <mergeCell ref="B10:I10"/>
    <mergeCell ref="B11:I11"/>
    <mergeCell ref="B12:I12"/>
    <mergeCell ref="B13:I13"/>
    <mergeCell ref="B14:I14"/>
    <mergeCell ref="B15:I15"/>
    <mergeCell ref="B17:I17"/>
    <mergeCell ref="B18:I18"/>
    <mergeCell ref="A42:F42"/>
    <mergeCell ref="A50:F50"/>
    <mergeCell ref="D55:F55"/>
    <mergeCell ref="A21:I21"/>
    <mergeCell ref="A24:I24"/>
    <mergeCell ref="A31:F31"/>
    <mergeCell ref="A34:F34"/>
    <mergeCell ref="A38:F38"/>
    <mergeCell ref="A47:F47"/>
  </mergeCells>
  <pageMargins left="0.25" right="0.25" top="0.75" bottom="0.75" header="0.3" footer="0.3"/>
  <pageSetup paperSize="9" scale="64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3CBE5-6452-4023-8E49-2119EEE63D2D}">
  <sheetPr>
    <pageSetUpPr fitToPage="1"/>
  </sheetPr>
  <dimension ref="A1:I51"/>
  <sheetViews>
    <sheetView workbookViewId="0">
      <selection activeCell="C4" sqref="C4"/>
    </sheetView>
  </sheetViews>
  <sheetFormatPr baseColWidth="10" defaultColWidth="9.140625" defaultRowHeight="13.5" x14ac:dyDescent="0.25"/>
  <cols>
    <col min="1" max="1" width="19" style="10" customWidth="1"/>
    <col min="2" max="2" width="2.7109375" style="10" customWidth="1"/>
    <col min="3" max="3" width="67.42578125" style="10" customWidth="1"/>
    <col min="4" max="4" width="8.7109375" style="51" customWidth="1"/>
    <col min="5" max="5" width="8.7109375" style="65" customWidth="1"/>
    <col min="6" max="6" width="12.7109375" style="11" customWidth="1"/>
    <col min="7" max="7" width="12.7109375" style="23" customWidth="1"/>
    <col min="8" max="8" width="8.7109375" style="10" customWidth="1"/>
    <col min="9" max="9" width="12.7109375" style="23" customWidth="1"/>
    <col min="10" max="16384" width="9.140625" style="10"/>
  </cols>
  <sheetData>
    <row r="1" spans="1:9" s="1" customFormat="1" ht="20.100000000000001" customHeight="1" x14ac:dyDescent="0.25">
      <c r="A1" s="78" t="e" vm="1">
        <v>#VALUE!</v>
      </c>
      <c r="B1" s="77" t="s">
        <v>54</v>
      </c>
      <c r="C1" s="77"/>
      <c r="D1" s="74" t="s">
        <v>56</v>
      </c>
      <c r="E1" s="75"/>
      <c r="F1" s="75"/>
      <c r="G1" s="75"/>
      <c r="H1" s="75"/>
      <c r="I1" s="76"/>
    </row>
    <row r="2" spans="1:9" s="1" customFormat="1" ht="20.100000000000001" customHeight="1" x14ac:dyDescent="0.25">
      <c r="A2" s="78"/>
      <c r="B2" s="79" t="s">
        <v>55</v>
      </c>
      <c r="C2" s="79"/>
      <c r="D2" s="80" t="s">
        <v>57</v>
      </c>
      <c r="E2" s="81"/>
      <c r="F2" s="81"/>
      <c r="G2" s="81"/>
      <c r="H2" s="81"/>
      <c r="I2" s="82"/>
    </row>
    <row r="3" spans="1:9" s="1" customFormat="1" x14ac:dyDescent="0.25">
      <c r="A3" s="2"/>
      <c r="B3" s="85"/>
      <c r="C3" s="85"/>
      <c r="D3" s="85"/>
      <c r="E3" s="85"/>
      <c r="F3" s="85"/>
    </row>
    <row r="4" spans="1:9" s="1" customFormat="1" x14ac:dyDescent="0.25">
      <c r="A4" s="3" t="s">
        <v>32</v>
      </c>
      <c r="C4" s="2"/>
      <c r="D4" s="46"/>
      <c r="E4" s="56"/>
      <c r="F4" s="4"/>
    </row>
    <row r="5" spans="1:9" s="1" customFormat="1" x14ac:dyDescent="0.25">
      <c r="A5" s="1" t="s">
        <v>33</v>
      </c>
      <c r="B5" s="86">
        <v>8</v>
      </c>
      <c r="C5" s="86"/>
      <c r="D5" s="86"/>
      <c r="E5" s="86"/>
      <c r="F5" s="86"/>
      <c r="G5" s="86"/>
      <c r="H5" s="86"/>
      <c r="I5" s="86"/>
    </row>
    <row r="6" spans="1:9" s="1" customFormat="1" x14ac:dyDescent="0.25">
      <c r="A6" s="1" t="s">
        <v>34</v>
      </c>
      <c r="B6" s="78" t="s">
        <v>172</v>
      </c>
      <c r="C6" s="78"/>
      <c r="D6" s="78"/>
      <c r="E6" s="78"/>
      <c r="F6" s="78"/>
      <c r="G6" s="78"/>
      <c r="H6" s="78"/>
      <c r="I6" s="78"/>
    </row>
    <row r="7" spans="1:9" s="1" customFormat="1" x14ac:dyDescent="0.2">
      <c r="A7" s="5" t="s">
        <v>35</v>
      </c>
      <c r="C7" s="2"/>
      <c r="D7" s="46"/>
      <c r="E7" s="56"/>
      <c r="F7" s="4"/>
    </row>
    <row r="8" spans="1:9" s="1" customFormat="1" x14ac:dyDescent="0.25">
      <c r="A8" s="6" t="s">
        <v>36</v>
      </c>
      <c r="B8" s="87"/>
      <c r="C8" s="87"/>
      <c r="D8" s="87"/>
      <c r="E8" s="87"/>
      <c r="F8" s="87"/>
      <c r="G8" s="87"/>
      <c r="H8" s="87"/>
      <c r="I8" s="87"/>
    </row>
    <row r="9" spans="1:9" s="1" customFormat="1" x14ac:dyDescent="0.2">
      <c r="A9" s="5" t="s">
        <v>37</v>
      </c>
      <c r="C9" s="2"/>
      <c r="D9" s="46"/>
      <c r="E9" s="56"/>
      <c r="F9" s="4"/>
    </row>
    <row r="10" spans="1:9" s="1" customFormat="1" x14ac:dyDescent="0.25">
      <c r="A10" s="6" t="s">
        <v>38</v>
      </c>
      <c r="B10" s="98"/>
      <c r="C10" s="99"/>
      <c r="D10" s="99"/>
      <c r="E10" s="99"/>
      <c r="F10" s="99"/>
      <c r="G10" s="99"/>
      <c r="H10" s="99"/>
      <c r="I10" s="100"/>
    </row>
    <row r="11" spans="1:9" s="1" customFormat="1" x14ac:dyDescent="0.25">
      <c r="A11" s="6" t="s">
        <v>39</v>
      </c>
      <c r="B11" s="92"/>
      <c r="C11" s="93"/>
      <c r="D11" s="93"/>
      <c r="E11" s="93"/>
      <c r="F11" s="93"/>
      <c r="G11" s="93"/>
      <c r="H11" s="93"/>
      <c r="I11" s="94"/>
    </row>
    <row r="12" spans="1:9" s="1" customFormat="1" x14ac:dyDescent="0.25">
      <c r="A12" s="6" t="s">
        <v>40</v>
      </c>
      <c r="B12" s="92"/>
      <c r="C12" s="93"/>
      <c r="D12" s="93"/>
      <c r="E12" s="93"/>
      <c r="F12" s="93"/>
      <c r="G12" s="93"/>
      <c r="H12" s="93"/>
      <c r="I12" s="94"/>
    </row>
    <row r="13" spans="1:9" s="1" customFormat="1" x14ac:dyDescent="0.25">
      <c r="A13" s="6" t="s">
        <v>41</v>
      </c>
      <c r="B13" s="92"/>
      <c r="C13" s="93"/>
      <c r="D13" s="93"/>
      <c r="E13" s="93"/>
      <c r="F13" s="93"/>
      <c r="G13" s="93"/>
      <c r="H13" s="93"/>
      <c r="I13" s="94"/>
    </row>
    <row r="14" spans="1:9" s="1" customFormat="1" x14ac:dyDescent="0.25">
      <c r="A14" s="6" t="s">
        <v>42</v>
      </c>
      <c r="B14" s="92"/>
      <c r="C14" s="93"/>
      <c r="D14" s="93"/>
      <c r="E14" s="93"/>
      <c r="F14" s="93"/>
      <c r="G14" s="93"/>
      <c r="H14" s="93"/>
      <c r="I14" s="94"/>
    </row>
    <row r="15" spans="1:9" s="1" customFormat="1" x14ac:dyDescent="0.25">
      <c r="A15" s="6" t="s">
        <v>43</v>
      </c>
      <c r="B15" s="95"/>
      <c r="C15" s="96"/>
      <c r="D15" s="96"/>
      <c r="E15" s="96"/>
      <c r="F15" s="96"/>
      <c r="G15" s="96"/>
      <c r="H15" s="96"/>
      <c r="I15" s="97"/>
    </row>
    <row r="16" spans="1:9" s="1" customFormat="1" x14ac:dyDescent="0.2">
      <c r="A16" s="5" t="s">
        <v>44</v>
      </c>
      <c r="C16" s="2"/>
      <c r="D16" s="46"/>
      <c r="E16" s="56"/>
      <c r="F16" s="4"/>
    </row>
    <row r="17" spans="1:9" s="1" customFormat="1" x14ac:dyDescent="0.25">
      <c r="A17" s="6" t="s">
        <v>45</v>
      </c>
      <c r="B17" s="98"/>
      <c r="C17" s="99"/>
      <c r="D17" s="99"/>
      <c r="E17" s="99"/>
      <c r="F17" s="99"/>
      <c r="G17" s="99"/>
      <c r="H17" s="99"/>
      <c r="I17" s="100"/>
    </row>
    <row r="18" spans="1:9" s="1" customFormat="1" x14ac:dyDescent="0.25">
      <c r="A18" s="6" t="s">
        <v>41</v>
      </c>
      <c r="B18" s="92"/>
      <c r="C18" s="93"/>
      <c r="D18" s="93"/>
      <c r="E18" s="93"/>
      <c r="F18" s="93"/>
      <c r="G18" s="93"/>
      <c r="H18" s="93"/>
      <c r="I18" s="94"/>
    </row>
    <row r="19" spans="1:9" s="1" customFormat="1" x14ac:dyDescent="0.25">
      <c r="A19" s="6" t="s">
        <v>42</v>
      </c>
      <c r="B19" s="95"/>
      <c r="C19" s="96"/>
      <c r="D19" s="96"/>
      <c r="E19" s="96"/>
      <c r="F19" s="96"/>
      <c r="G19" s="96"/>
      <c r="H19" s="96"/>
      <c r="I19" s="97"/>
    </row>
    <row r="20" spans="1:9" s="1" customFormat="1" ht="14.25" thickBot="1" x14ac:dyDescent="0.3">
      <c r="C20" s="2"/>
      <c r="D20" s="46"/>
      <c r="E20" s="56"/>
      <c r="F20" s="4"/>
    </row>
    <row r="21" spans="1:9" s="1" customFormat="1" ht="14.25" thickBot="1" x14ac:dyDescent="0.3">
      <c r="A21" s="88" t="s">
        <v>46</v>
      </c>
      <c r="B21" s="89"/>
      <c r="C21" s="89"/>
      <c r="D21" s="89"/>
      <c r="E21" s="89"/>
      <c r="F21" s="89"/>
      <c r="G21" s="89"/>
      <c r="H21" s="89"/>
      <c r="I21" s="90"/>
    </row>
    <row r="22" spans="1:9" s="1" customFormat="1" x14ac:dyDescent="0.25">
      <c r="C22" s="2"/>
      <c r="D22" s="46"/>
      <c r="E22" s="56"/>
      <c r="F22" s="4"/>
    </row>
    <row r="23" spans="1:9" s="1" customFormat="1" x14ac:dyDescent="0.25">
      <c r="A23" s="7" t="s">
        <v>47</v>
      </c>
      <c r="C23" s="2"/>
      <c r="D23" s="46"/>
      <c r="E23" s="56"/>
      <c r="F23" s="4"/>
    </row>
    <row r="24" spans="1:9" s="1" customFormat="1" ht="29.25" customHeight="1" x14ac:dyDescent="0.25">
      <c r="A24" s="91" t="s">
        <v>53</v>
      </c>
      <c r="B24" s="91"/>
      <c r="C24" s="91"/>
      <c r="D24" s="91"/>
      <c r="E24" s="91"/>
      <c r="F24" s="91"/>
      <c r="G24" s="91"/>
      <c r="H24" s="91"/>
      <c r="I24" s="91"/>
    </row>
    <row r="25" spans="1:9" s="1" customFormat="1" x14ac:dyDescent="0.25">
      <c r="D25" s="47"/>
      <c r="E25" s="2"/>
    </row>
    <row r="26" spans="1:9" s="1" customFormat="1" x14ac:dyDescent="0.25">
      <c r="A26" s="1" t="s">
        <v>59</v>
      </c>
      <c r="D26" s="47"/>
      <c r="E26" s="2"/>
    </row>
    <row r="27" spans="1:9" s="1" customFormat="1" x14ac:dyDescent="0.25">
      <c r="C27" s="2"/>
      <c r="D27" s="46"/>
      <c r="E27" s="56"/>
      <c r="F27" s="4"/>
    </row>
    <row r="28" spans="1:9" s="3" customFormat="1" ht="12.75" x14ac:dyDescent="0.25">
      <c r="C28" s="8"/>
      <c r="D28" s="48"/>
      <c r="E28" s="57" t="s">
        <v>171</v>
      </c>
      <c r="F28" s="9"/>
    </row>
    <row r="29" spans="1:9" x14ac:dyDescent="0.25">
      <c r="A29" s="36"/>
      <c r="B29" s="36" t="s">
        <v>0</v>
      </c>
      <c r="C29" s="36" t="s">
        <v>1</v>
      </c>
      <c r="D29" s="49" t="s">
        <v>2</v>
      </c>
      <c r="E29" s="58" t="s">
        <v>3</v>
      </c>
      <c r="F29" s="37" t="s">
        <v>49</v>
      </c>
      <c r="G29" s="38" t="s">
        <v>50</v>
      </c>
      <c r="H29" s="39" t="s">
        <v>52</v>
      </c>
      <c r="I29" s="38" t="s">
        <v>51</v>
      </c>
    </row>
    <row r="31" spans="1:9" x14ac:dyDescent="0.25">
      <c r="A31" s="84" t="s">
        <v>173</v>
      </c>
      <c r="B31" s="84"/>
      <c r="C31" s="84"/>
      <c r="D31" s="84"/>
      <c r="E31" s="84"/>
      <c r="F31" s="84"/>
      <c r="G31" s="17"/>
      <c r="H31" s="17"/>
      <c r="I31" s="17"/>
    </row>
    <row r="32" spans="1:9" x14ac:dyDescent="0.25">
      <c r="A32" s="12"/>
      <c r="B32" s="18">
        <v>1</v>
      </c>
      <c r="C32" s="20" t="s">
        <v>5</v>
      </c>
      <c r="D32" s="50"/>
      <c r="E32" s="59" t="s">
        <v>6</v>
      </c>
      <c r="F32" s="22"/>
      <c r="G32" s="24"/>
      <c r="I32" s="24"/>
    </row>
    <row r="33" spans="1:9" x14ac:dyDescent="0.25">
      <c r="A33" s="12"/>
      <c r="B33" s="28"/>
      <c r="C33" s="29"/>
      <c r="E33" s="61"/>
      <c r="F33" s="15"/>
      <c r="G33" s="24"/>
      <c r="I33" s="24"/>
    </row>
    <row r="34" spans="1:9" x14ac:dyDescent="0.25">
      <c r="A34" s="84" t="s">
        <v>174</v>
      </c>
      <c r="B34" s="84"/>
      <c r="C34" s="84"/>
      <c r="D34" s="84"/>
      <c r="E34" s="84"/>
      <c r="F34" s="84"/>
      <c r="G34" s="25"/>
      <c r="H34" s="25"/>
      <c r="I34" s="25"/>
    </row>
    <row r="35" spans="1:9" x14ac:dyDescent="0.25">
      <c r="A35" s="12"/>
      <c r="B35" s="18">
        <v>1</v>
      </c>
      <c r="C35" s="19" t="s">
        <v>163</v>
      </c>
      <c r="D35" s="52">
        <v>270</v>
      </c>
      <c r="E35" s="62" t="s">
        <v>19</v>
      </c>
      <c r="F35" s="30"/>
      <c r="G35" s="26">
        <f>F35*D35</f>
        <v>0</v>
      </c>
      <c r="H35" s="27" t="s">
        <v>12</v>
      </c>
      <c r="I35" s="26">
        <f>H35*G35+G35</f>
        <v>0</v>
      </c>
    </row>
    <row r="36" spans="1:9" x14ac:dyDescent="0.25">
      <c r="A36" s="12"/>
      <c r="B36" s="28"/>
      <c r="C36" s="29"/>
      <c r="D36" s="53"/>
      <c r="E36" s="61"/>
      <c r="F36" s="15"/>
      <c r="G36" s="10"/>
      <c r="I36" s="10"/>
    </row>
    <row r="37" spans="1:9" x14ac:dyDescent="0.25">
      <c r="A37" s="84" t="s">
        <v>175</v>
      </c>
      <c r="B37" s="84"/>
      <c r="C37" s="84"/>
      <c r="D37" s="84"/>
      <c r="E37" s="84"/>
      <c r="F37" s="84"/>
      <c r="G37" s="10"/>
      <c r="I37" s="10"/>
    </row>
    <row r="38" spans="1:9" x14ac:dyDescent="0.25">
      <c r="A38" s="12"/>
      <c r="B38" s="18">
        <v>1</v>
      </c>
      <c r="C38" s="19" t="s">
        <v>176</v>
      </c>
      <c r="D38" s="52">
        <v>270</v>
      </c>
      <c r="E38" s="62" t="s">
        <v>19</v>
      </c>
      <c r="F38" s="30"/>
      <c r="G38" s="26">
        <f>F38*D38</f>
        <v>0</v>
      </c>
      <c r="H38" s="27" t="s">
        <v>12</v>
      </c>
      <c r="I38" s="26">
        <f>H38*G38+G38</f>
        <v>0</v>
      </c>
    </row>
    <row r="39" spans="1:9" x14ac:dyDescent="0.25">
      <c r="A39" s="12"/>
      <c r="B39" s="13">
        <v>2</v>
      </c>
      <c r="C39" s="14" t="s">
        <v>177</v>
      </c>
      <c r="D39" s="54"/>
      <c r="E39" s="63" t="s">
        <v>6</v>
      </c>
      <c r="F39" s="16"/>
      <c r="G39" s="26">
        <f>F39*D39</f>
        <v>0</v>
      </c>
      <c r="H39" s="27" t="s">
        <v>12</v>
      </c>
      <c r="I39" s="26">
        <f>H39*G39+G39</f>
        <v>0</v>
      </c>
    </row>
    <row r="40" spans="1:9" x14ac:dyDescent="0.25">
      <c r="A40" s="12"/>
      <c r="B40" s="13">
        <v>3</v>
      </c>
      <c r="C40" s="14" t="s">
        <v>178</v>
      </c>
      <c r="D40" s="54">
        <v>62</v>
      </c>
      <c r="E40" s="63" t="s">
        <v>179</v>
      </c>
      <c r="F40" s="16"/>
      <c r="G40" s="26">
        <f>F40*D40</f>
        <v>0</v>
      </c>
      <c r="H40" s="27" t="s">
        <v>12</v>
      </c>
      <c r="I40" s="26">
        <f>H40*G40+G40</f>
        <v>0</v>
      </c>
    </row>
    <row r="41" spans="1:9" x14ac:dyDescent="0.25">
      <c r="A41" s="12"/>
      <c r="B41" s="13">
        <v>4</v>
      </c>
      <c r="C41" s="14" t="s">
        <v>180</v>
      </c>
      <c r="D41" s="54">
        <v>62</v>
      </c>
      <c r="E41" s="63" t="s">
        <v>179</v>
      </c>
      <c r="F41" s="16"/>
      <c r="G41" s="26">
        <f>F41*D41</f>
        <v>0</v>
      </c>
      <c r="H41" s="27" t="s">
        <v>12</v>
      </c>
      <c r="I41" s="26">
        <f>H41*G41+G41</f>
        <v>0</v>
      </c>
    </row>
    <row r="42" spans="1:9" x14ac:dyDescent="0.25">
      <c r="A42" s="12"/>
      <c r="B42" s="31"/>
      <c r="C42" s="32"/>
      <c r="D42" s="55"/>
      <c r="E42" s="64"/>
      <c r="F42" s="33"/>
      <c r="G42" s="10"/>
      <c r="I42" s="10"/>
    </row>
    <row r="43" spans="1:9" x14ac:dyDescent="0.25">
      <c r="A43" s="84" t="s">
        <v>181</v>
      </c>
      <c r="B43" s="84"/>
      <c r="C43" s="84"/>
      <c r="D43" s="84"/>
      <c r="E43" s="84"/>
      <c r="F43" s="84"/>
      <c r="G43" s="10"/>
      <c r="I43" s="10"/>
    </row>
    <row r="44" spans="1:9" x14ac:dyDescent="0.25">
      <c r="A44" s="12"/>
      <c r="B44" s="18">
        <v>1</v>
      </c>
      <c r="C44" s="19" t="s">
        <v>182</v>
      </c>
      <c r="D44" s="52">
        <v>21</v>
      </c>
      <c r="E44" s="62" t="s">
        <v>179</v>
      </c>
      <c r="F44" s="30"/>
      <c r="G44" s="26">
        <f>F44*D44</f>
        <v>0</v>
      </c>
      <c r="H44" s="27" t="s">
        <v>12</v>
      </c>
      <c r="I44" s="26">
        <f>H44*G44+G44</f>
        <v>0</v>
      </c>
    </row>
    <row r="45" spans="1:9" x14ac:dyDescent="0.25">
      <c r="A45" s="12"/>
      <c r="B45" s="28"/>
      <c r="C45" s="29"/>
      <c r="D45" s="53"/>
      <c r="E45" s="61"/>
      <c r="F45" s="15"/>
      <c r="G45" s="10"/>
      <c r="I45" s="10"/>
    </row>
    <row r="46" spans="1:9" x14ac:dyDescent="0.25">
      <c r="A46" s="84" t="s">
        <v>183</v>
      </c>
      <c r="B46" s="84"/>
      <c r="C46" s="84"/>
      <c r="D46" s="84"/>
      <c r="E46" s="84"/>
      <c r="F46" s="84"/>
      <c r="G46" s="10"/>
      <c r="I46" s="10"/>
    </row>
    <row r="47" spans="1:9" x14ac:dyDescent="0.25">
      <c r="A47" s="12"/>
      <c r="B47" s="18">
        <v>1</v>
      </c>
      <c r="C47" s="19" t="s">
        <v>29</v>
      </c>
      <c r="D47" s="52">
        <v>1</v>
      </c>
      <c r="E47" s="62" t="s">
        <v>11</v>
      </c>
      <c r="F47" s="30"/>
      <c r="G47" s="26">
        <f>F47*D47</f>
        <v>0</v>
      </c>
      <c r="H47" s="27" t="s">
        <v>12</v>
      </c>
      <c r="I47" s="26">
        <f>H47*G47+G47</f>
        <v>0</v>
      </c>
    </row>
    <row r="48" spans="1:9" x14ac:dyDescent="0.25">
      <c r="A48" s="12"/>
      <c r="B48" s="13">
        <v>2</v>
      </c>
      <c r="C48" s="14" t="s">
        <v>30</v>
      </c>
      <c r="D48" s="54">
        <v>1</v>
      </c>
      <c r="E48" s="63" t="s">
        <v>11</v>
      </c>
      <c r="F48" s="16"/>
      <c r="G48" s="26">
        <f>F48*D48</f>
        <v>0</v>
      </c>
      <c r="H48" s="27" t="s">
        <v>12</v>
      </c>
      <c r="I48" s="26">
        <f>H48*G48+G48</f>
        <v>0</v>
      </c>
    </row>
    <row r="49" spans="1:9" x14ac:dyDescent="0.25">
      <c r="A49" s="12"/>
      <c r="B49" s="13">
        <v>3</v>
      </c>
      <c r="C49" s="14" t="s">
        <v>31</v>
      </c>
      <c r="D49" s="54">
        <v>1</v>
      </c>
      <c r="E49" s="63" t="s">
        <v>11</v>
      </c>
      <c r="F49" s="16"/>
      <c r="G49" s="26">
        <f>F49*D49</f>
        <v>0</v>
      </c>
      <c r="H49" s="27" t="s">
        <v>12</v>
      </c>
      <c r="I49" s="26">
        <f>H49*G49+G49</f>
        <v>0</v>
      </c>
    </row>
    <row r="51" spans="1:9" x14ac:dyDescent="0.25">
      <c r="D51" s="83" t="s">
        <v>48</v>
      </c>
      <c r="E51" s="83"/>
      <c r="F51" s="83"/>
      <c r="G51" s="34">
        <f>SUM(G32:G50)</f>
        <v>0</v>
      </c>
      <c r="H51" s="35"/>
      <c r="I51" s="34">
        <f>SUM(I32:I50)</f>
        <v>0</v>
      </c>
    </row>
  </sheetData>
  <mergeCells count="26">
    <mergeCell ref="B3:F3"/>
    <mergeCell ref="A1:A2"/>
    <mergeCell ref="B1:C1"/>
    <mergeCell ref="D1:I1"/>
    <mergeCell ref="B2:C2"/>
    <mergeCell ref="D2:I2"/>
    <mergeCell ref="B19:I19"/>
    <mergeCell ref="B5:I5"/>
    <mergeCell ref="B6:I6"/>
    <mergeCell ref="B8:I8"/>
    <mergeCell ref="B10:I10"/>
    <mergeCell ref="B11:I11"/>
    <mergeCell ref="B12:I12"/>
    <mergeCell ref="B13:I13"/>
    <mergeCell ref="B14:I14"/>
    <mergeCell ref="B15:I15"/>
    <mergeCell ref="B17:I17"/>
    <mergeCell ref="B18:I18"/>
    <mergeCell ref="A46:F46"/>
    <mergeCell ref="D51:F51"/>
    <mergeCell ref="A21:I21"/>
    <mergeCell ref="A24:I24"/>
    <mergeCell ref="A31:F31"/>
    <mergeCell ref="A34:F34"/>
    <mergeCell ref="A37:F37"/>
    <mergeCell ref="A43:F43"/>
  </mergeCells>
  <pageMargins left="0.25" right="0.25" top="0.75" bottom="0.75" header="0.3" footer="0.3"/>
  <pageSetup paperSize="9" scale="64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633263-763A-4486-9C9F-8F4B1956718A}">
  <sheetPr>
    <pageSetUpPr fitToPage="1"/>
  </sheetPr>
  <dimension ref="A1:I116"/>
  <sheetViews>
    <sheetView topLeftCell="A72" workbookViewId="0">
      <selection activeCell="C4" sqref="C4"/>
    </sheetView>
  </sheetViews>
  <sheetFormatPr baseColWidth="10" defaultColWidth="9.140625" defaultRowHeight="13.5" x14ac:dyDescent="0.25"/>
  <cols>
    <col min="1" max="1" width="19" style="10" customWidth="1"/>
    <col min="2" max="2" width="2.7109375" style="10" customWidth="1"/>
    <col min="3" max="3" width="67.42578125" style="10" customWidth="1"/>
    <col min="4" max="4" width="8.7109375" style="51" customWidth="1"/>
    <col min="5" max="5" width="8.7109375" style="65" customWidth="1"/>
    <col min="6" max="6" width="12.7109375" style="11" customWidth="1"/>
    <col min="7" max="7" width="12.7109375" style="23" customWidth="1"/>
    <col min="8" max="8" width="8.7109375" style="10" customWidth="1"/>
    <col min="9" max="9" width="12.7109375" style="23" customWidth="1"/>
    <col min="10" max="16384" width="9.140625" style="10"/>
  </cols>
  <sheetData>
    <row r="1" spans="1:9" s="1" customFormat="1" ht="20.100000000000001" customHeight="1" x14ac:dyDescent="0.25">
      <c r="A1" s="78" t="e" vm="1">
        <v>#VALUE!</v>
      </c>
      <c r="B1" s="77" t="s">
        <v>54</v>
      </c>
      <c r="C1" s="77"/>
      <c r="D1" s="74" t="s">
        <v>56</v>
      </c>
      <c r="E1" s="75"/>
      <c r="F1" s="75"/>
      <c r="G1" s="75"/>
      <c r="H1" s="75"/>
      <c r="I1" s="76"/>
    </row>
    <row r="2" spans="1:9" s="1" customFormat="1" ht="20.100000000000001" customHeight="1" x14ac:dyDescent="0.25">
      <c r="A2" s="78"/>
      <c r="B2" s="79" t="s">
        <v>55</v>
      </c>
      <c r="C2" s="79"/>
      <c r="D2" s="80" t="s">
        <v>57</v>
      </c>
      <c r="E2" s="81"/>
      <c r="F2" s="81"/>
      <c r="G2" s="81"/>
      <c r="H2" s="81"/>
      <c r="I2" s="82"/>
    </row>
    <row r="3" spans="1:9" s="1" customFormat="1" x14ac:dyDescent="0.25">
      <c r="A3" s="2"/>
      <c r="B3" s="85"/>
      <c r="C3" s="85"/>
      <c r="D3" s="85"/>
      <c r="E3" s="85"/>
      <c r="F3" s="85"/>
    </row>
    <row r="4" spans="1:9" s="1" customFormat="1" x14ac:dyDescent="0.25">
      <c r="A4" s="3" t="s">
        <v>32</v>
      </c>
      <c r="C4" s="2"/>
      <c r="D4" s="46"/>
      <c r="E4" s="56"/>
      <c r="F4" s="4"/>
    </row>
    <row r="5" spans="1:9" s="1" customFormat="1" x14ac:dyDescent="0.25">
      <c r="A5" s="1" t="s">
        <v>33</v>
      </c>
      <c r="B5" s="86">
        <v>9</v>
      </c>
      <c r="C5" s="86"/>
      <c r="D5" s="86"/>
      <c r="E5" s="86"/>
      <c r="F5" s="86"/>
      <c r="G5" s="86"/>
      <c r="H5" s="86"/>
      <c r="I5" s="86"/>
    </row>
    <row r="6" spans="1:9" s="1" customFormat="1" x14ac:dyDescent="0.25">
      <c r="A6" s="1" t="s">
        <v>34</v>
      </c>
      <c r="B6" s="78" t="s">
        <v>184</v>
      </c>
      <c r="C6" s="78"/>
      <c r="D6" s="78"/>
      <c r="E6" s="78"/>
      <c r="F6" s="78"/>
      <c r="G6" s="78"/>
      <c r="H6" s="78"/>
      <c r="I6" s="78"/>
    </row>
    <row r="7" spans="1:9" s="1" customFormat="1" x14ac:dyDescent="0.2">
      <c r="A7" s="5" t="s">
        <v>35</v>
      </c>
      <c r="C7" s="2"/>
      <c r="D7" s="46"/>
      <c r="E7" s="56"/>
      <c r="F7" s="4"/>
    </row>
    <row r="8" spans="1:9" s="1" customFormat="1" x14ac:dyDescent="0.25">
      <c r="A8" s="6" t="s">
        <v>36</v>
      </c>
      <c r="B8" s="87"/>
      <c r="C8" s="87"/>
      <c r="D8" s="87"/>
      <c r="E8" s="87"/>
      <c r="F8" s="87"/>
      <c r="G8" s="87"/>
      <c r="H8" s="87"/>
      <c r="I8" s="87"/>
    </row>
    <row r="9" spans="1:9" s="1" customFormat="1" x14ac:dyDescent="0.2">
      <c r="A9" s="5" t="s">
        <v>37</v>
      </c>
      <c r="C9" s="2"/>
      <c r="D9" s="46"/>
      <c r="E9" s="56"/>
      <c r="F9" s="4"/>
    </row>
    <row r="10" spans="1:9" s="1" customFormat="1" x14ac:dyDescent="0.25">
      <c r="A10" s="6" t="s">
        <v>38</v>
      </c>
      <c r="B10" s="98"/>
      <c r="C10" s="99"/>
      <c r="D10" s="99"/>
      <c r="E10" s="99"/>
      <c r="F10" s="99"/>
      <c r="G10" s="99"/>
      <c r="H10" s="99"/>
      <c r="I10" s="100"/>
    </row>
    <row r="11" spans="1:9" s="1" customFormat="1" x14ac:dyDescent="0.25">
      <c r="A11" s="6" t="s">
        <v>39</v>
      </c>
      <c r="B11" s="92"/>
      <c r="C11" s="93"/>
      <c r="D11" s="93"/>
      <c r="E11" s="93"/>
      <c r="F11" s="93"/>
      <c r="G11" s="93"/>
      <c r="H11" s="93"/>
      <c r="I11" s="94"/>
    </row>
    <row r="12" spans="1:9" s="1" customFormat="1" x14ac:dyDescent="0.25">
      <c r="A12" s="6" t="s">
        <v>40</v>
      </c>
      <c r="B12" s="92"/>
      <c r="C12" s="93"/>
      <c r="D12" s="93"/>
      <c r="E12" s="93"/>
      <c r="F12" s="93"/>
      <c r="G12" s="93"/>
      <c r="H12" s="93"/>
      <c r="I12" s="94"/>
    </row>
    <row r="13" spans="1:9" s="1" customFormat="1" x14ac:dyDescent="0.25">
      <c r="A13" s="6" t="s">
        <v>41</v>
      </c>
      <c r="B13" s="92"/>
      <c r="C13" s="93"/>
      <c r="D13" s="93"/>
      <c r="E13" s="93"/>
      <c r="F13" s="93"/>
      <c r="G13" s="93"/>
      <c r="H13" s="93"/>
      <c r="I13" s="94"/>
    </row>
    <row r="14" spans="1:9" s="1" customFormat="1" x14ac:dyDescent="0.25">
      <c r="A14" s="6" t="s">
        <v>42</v>
      </c>
      <c r="B14" s="92"/>
      <c r="C14" s="93"/>
      <c r="D14" s="93"/>
      <c r="E14" s="93"/>
      <c r="F14" s="93"/>
      <c r="G14" s="93"/>
      <c r="H14" s="93"/>
      <c r="I14" s="94"/>
    </row>
    <row r="15" spans="1:9" s="1" customFormat="1" x14ac:dyDescent="0.25">
      <c r="A15" s="6" t="s">
        <v>43</v>
      </c>
      <c r="B15" s="95"/>
      <c r="C15" s="96"/>
      <c r="D15" s="96"/>
      <c r="E15" s="96"/>
      <c r="F15" s="96"/>
      <c r="G15" s="96"/>
      <c r="H15" s="96"/>
      <c r="I15" s="97"/>
    </row>
    <row r="16" spans="1:9" s="1" customFormat="1" x14ac:dyDescent="0.2">
      <c r="A16" s="5" t="s">
        <v>44</v>
      </c>
      <c r="C16" s="2"/>
      <c r="D16" s="46"/>
      <c r="E16" s="56"/>
      <c r="F16" s="4"/>
    </row>
    <row r="17" spans="1:9" s="1" customFormat="1" x14ac:dyDescent="0.25">
      <c r="A17" s="6" t="s">
        <v>45</v>
      </c>
      <c r="B17" s="98"/>
      <c r="C17" s="99"/>
      <c r="D17" s="99"/>
      <c r="E17" s="99"/>
      <c r="F17" s="99"/>
      <c r="G17" s="99"/>
      <c r="H17" s="99"/>
      <c r="I17" s="100"/>
    </row>
    <row r="18" spans="1:9" s="1" customFormat="1" x14ac:dyDescent="0.25">
      <c r="A18" s="6" t="s">
        <v>41</v>
      </c>
      <c r="B18" s="92"/>
      <c r="C18" s="93"/>
      <c r="D18" s="93"/>
      <c r="E18" s="93"/>
      <c r="F18" s="93"/>
      <c r="G18" s="93"/>
      <c r="H18" s="93"/>
      <c r="I18" s="94"/>
    </row>
    <row r="19" spans="1:9" s="1" customFormat="1" x14ac:dyDescent="0.25">
      <c r="A19" s="6" t="s">
        <v>42</v>
      </c>
      <c r="B19" s="95"/>
      <c r="C19" s="96"/>
      <c r="D19" s="96"/>
      <c r="E19" s="96"/>
      <c r="F19" s="96"/>
      <c r="G19" s="96"/>
      <c r="H19" s="96"/>
      <c r="I19" s="97"/>
    </row>
    <row r="20" spans="1:9" s="1" customFormat="1" ht="14.25" thickBot="1" x14ac:dyDescent="0.3">
      <c r="C20" s="2"/>
      <c r="D20" s="46"/>
      <c r="E20" s="56"/>
      <c r="F20" s="4"/>
    </row>
    <row r="21" spans="1:9" s="1" customFormat="1" ht="14.25" thickBot="1" x14ac:dyDescent="0.3">
      <c r="A21" s="88" t="s">
        <v>46</v>
      </c>
      <c r="B21" s="89"/>
      <c r="C21" s="89"/>
      <c r="D21" s="89"/>
      <c r="E21" s="89"/>
      <c r="F21" s="89"/>
      <c r="G21" s="89"/>
      <c r="H21" s="89"/>
      <c r="I21" s="90"/>
    </row>
    <row r="22" spans="1:9" s="1" customFormat="1" x14ac:dyDescent="0.25">
      <c r="C22" s="2"/>
      <c r="D22" s="46"/>
      <c r="E22" s="56"/>
      <c r="F22" s="4"/>
    </row>
    <row r="23" spans="1:9" s="1" customFormat="1" x14ac:dyDescent="0.25">
      <c r="A23" s="7" t="s">
        <v>47</v>
      </c>
      <c r="C23" s="2"/>
      <c r="D23" s="46"/>
      <c r="E23" s="56"/>
      <c r="F23" s="4"/>
    </row>
    <row r="24" spans="1:9" s="1" customFormat="1" ht="29.25" customHeight="1" x14ac:dyDescent="0.25">
      <c r="A24" s="91" t="s">
        <v>53</v>
      </c>
      <c r="B24" s="91"/>
      <c r="C24" s="91"/>
      <c r="D24" s="91"/>
      <c r="E24" s="91"/>
      <c r="F24" s="91"/>
      <c r="G24" s="91"/>
      <c r="H24" s="91"/>
      <c r="I24" s="91"/>
    </row>
    <row r="25" spans="1:9" s="1" customFormat="1" x14ac:dyDescent="0.25">
      <c r="D25" s="47"/>
      <c r="E25" s="2"/>
    </row>
    <row r="26" spans="1:9" s="1" customFormat="1" x14ac:dyDescent="0.25">
      <c r="A26" s="1" t="s">
        <v>59</v>
      </c>
      <c r="D26" s="47"/>
      <c r="E26" s="2"/>
    </row>
    <row r="27" spans="1:9" s="1" customFormat="1" x14ac:dyDescent="0.25">
      <c r="C27" s="2"/>
      <c r="D27" s="46"/>
      <c r="E27" s="56"/>
      <c r="F27" s="4"/>
    </row>
    <row r="28" spans="1:9" s="3" customFormat="1" ht="12.75" x14ac:dyDescent="0.25">
      <c r="C28" s="8"/>
      <c r="D28" s="48"/>
      <c r="E28" s="57"/>
      <c r="F28" s="9"/>
    </row>
    <row r="29" spans="1:9" x14ac:dyDescent="0.25">
      <c r="A29" s="36"/>
      <c r="B29" s="36" t="s">
        <v>0</v>
      </c>
      <c r="C29" s="36" t="s">
        <v>1</v>
      </c>
      <c r="D29" s="49" t="s">
        <v>2</v>
      </c>
      <c r="E29" s="58" t="s">
        <v>3</v>
      </c>
      <c r="F29" s="37" t="s">
        <v>49</v>
      </c>
      <c r="G29" s="38" t="s">
        <v>50</v>
      </c>
      <c r="H29" s="39" t="s">
        <v>52</v>
      </c>
      <c r="I29" s="38" t="s">
        <v>51</v>
      </c>
    </row>
    <row r="31" spans="1:9" x14ac:dyDescent="0.25">
      <c r="A31" s="84" t="s">
        <v>185</v>
      </c>
      <c r="B31" s="84"/>
      <c r="C31" s="84"/>
      <c r="D31" s="84"/>
      <c r="E31" s="84"/>
      <c r="F31" s="84"/>
      <c r="G31" s="17"/>
      <c r="H31" s="17"/>
      <c r="I31" s="17"/>
    </row>
    <row r="32" spans="1:9" x14ac:dyDescent="0.25">
      <c r="A32" s="12"/>
      <c r="B32" s="18">
        <v>1</v>
      </c>
      <c r="C32" s="20" t="s">
        <v>5</v>
      </c>
      <c r="D32" s="50"/>
      <c r="E32" s="59" t="s">
        <v>6</v>
      </c>
      <c r="F32" s="22"/>
      <c r="G32" s="24"/>
      <c r="I32" s="24"/>
    </row>
    <row r="33" spans="1:9" ht="27" x14ac:dyDescent="0.25">
      <c r="A33" s="12"/>
      <c r="B33" s="18">
        <v>2</v>
      </c>
      <c r="C33" s="20" t="s">
        <v>186</v>
      </c>
      <c r="D33" s="50">
        <v>1</v>
      </c>
      <c r="E33" s="59" t="s">
        <v>73</v>
      </c>
      <c r="F33" s="22"/>
      <c r="G33" s="26">
        <f>F33*D33</f>
        <v>0</v>
      </c>
      <c r="H33" s="27" t="s">
        <v>12</v>
      </c>
      <c r="I33" s="26">
        <f>H33*G33+G33</f>
        <v>0</v>
      </c>
    </row>
    <row r="34" spans="1:9" ht="27" x14ac:dyDescent="0.25">
      <c r="A34" s="12"/>
      <c r="B34" s="18">
        <v>3</v>
      </c>
      <c r="C34" s="20" t="s">
        <v>187</v>
      </c>
      <c r="D34" s="50">
        <v>1</v>
      </c>
      <c r="E34" s="59" t="s">
        <v>73</v>
      </c>
      <c r="F34" s="22"/>
      <c r="G34" s="26">
        <f>F34*D34</f>
        <v>0</v>
      </c>
      <c r="H34" s="27" t="s">
        <v>12</v>
      </c>
      <c r="I34" s="26">
        <f>H34*G34+G34</f>
        <v>0</v>
      </c>
    </row>
    <row r="35" spans="1:9" x14ac:dyDescent="0.25">
      <c r="A35" s="12"/>
      <c r="B35" s="28"/>
      <c r="C35" s="29"/>
      <c r="E35" s="61"/>
      <c r="F35" s="15"/>
      <c r="G35" s="24"/>
      <c r="I35" s="24"/>
    </row>
    <row r="36" spans="1:9" x14ac:dyDescent="0.25">
      <c r="A36" s="84" t="s">
        <v>188</v>
      </c>
      <c r="B36" s="84"/>
      <c r="C36" s="84"/>
      <c r="D36" s="84"/>
      <c r="E36" s="84"/>
      <c r="F36" s="84"/>
      <c r="G36" s="25"/>
      <c r="H36" s="25"/>
      <c r="I36" s="25"/>
    </row>
    <row r="37" spans="1:9" ht="27" x14ac:dyDescent="0.25">
      <c r="A37" s="12"/>
      <c r="B37" s="18">
        <v>1</v>
      </c>
      <c r="C37" s="19" t="s">
        <v>189</v>
      </c>
      <c r="D37" s="52">
        <v>1</v>
      </c>
      <c r="E37" s="62" t="s">
        <v>3</v>
      </c>
      <c r="F37" s="30"/>
      <c r="G37" s="26">
        <f>F37*D37</f>
        <v>0</v>
      </c>
      <c r="H37" s="27" t="s">
        <v>12</v>
      </c>
      <c r="I37" s="26">
        <f>H37*G37+G37</f>
        <v>0</v>
      </c>
    </row>
    <row r="38" spans="1:9" ht="27" x14ac:dyDescent="0.25">
      <c r="A38" s="12"/>
      <c r="B38" s="18">
        <v>2</v>
      </c>
      <c r="C38" s="19" t="s">
        <v>190</v>
      </c>
      <c r="D38" s="52">
        <v>1</v>
      </c>
      <c r="E38" s="62" t="s">
        <v>3</v>
      </c>
      <c r="F38" s="30"/>
      <c r="G38" s="26">
        <f>F38*D38</f>
        <v>0</v>
      </c>
      <c r="H38" s="27" t="s">
        <v>12</v>
      </c>
      <c r="I38" s="26">
        <f>H38*G38+G38</f>
        <v>0</v>
      </c>
    </row>
    <row r="39" spans="1:9" ht="27" x14ac:dyDescent="0.25">
      <c r="A39" s="12"/>
      <c r="B39" s="18">
        <v>3</v>
      </c>
      <c r="C39" s="19" t="s">
        <v>191</v>
      </c>
      <c r="D39" s="52">
        <v>1</v>
      </c>
      <c r="E39" s="62" t="s">
        <v>3</v>
      </c>
      <c r="F39" s="30"/>
      <c r="G39" s="26">
        <f>F39*D39</f>
        <v>0</v>
      </c>
      <c r="H39" s="27" t="s">
        <v>12</v>
      </c>
      <c r="I39" s="26">
        <f>H39*G39+G39</f>
        <v>0</v>
      </c>
    </row>
    <row r="40" spans="1:9" x14ac:dyDescent="0.25">
      <c r="A40" s="12"/>
      <c r="B40" s="18">
        <v>4</v>
      </c>
      <c r="C40" s="19" t="s">
        <v>192</v>
      </c>
      <c r="D40" s="52">
        <v>1</v>
      </c>
      <c r="E40" s="62" t="s">
        <v>3</v>
      </c>
      <c r="F40" s="30"/>
      <c r="G40" s="26">
        <f>F40*D40</f>
        <v>0</v>
      </c>
      <c r="H40" s="27" t="s">
        <v>12</v>
      </c>
      <c r="I40" s="26">
        <f>H40*G40+G40</f>
        <v>0</v>
      </c>
    </row>
    <row r="41" spans="1:9" x14ac:dyDescent="0.25">
      <c r="A41" s="12"/>
      <c r="B41" s="18">
        <v>5</v>
      </c>
      <c r="C41" s="19" t="s">
        <v>193</v>
      </c>
      <c r="D41" s="52">
        <v>1</v>
      </c>
      <c r="E41" s="62" t="s">
        <v>3</v>
      </c>
      <c r="F41" s="30"/>
      <c r="G41" s="26">
        <f>F41*D41</f>
        <v>0</v>
      </c>
      <c r="H41" s="27" t="s">
        <v>12</v>
      </c>
      <c r="I41" s="26">
        <f>H41*G41+G41</f>
        <v>0</v>
      </c>
    </row>
    <row r="42" spans="1:9" x14ac:dyDescent="0.25">
      <c r="A42" s="12"/>
      <c r="B42" s="28"/>
      <c r="C42" s="29"/>
      <c r="D42" s="53"/>
      <c r="E42" s="61"/>
      <c r="F42" s="15"/>
      <c r="G42" s="10"/>
      <c r="I42" s="10"/>
    </row>
    <row r="43" spans="1:9" x14ac:dyDescent="0.25">
      <c r="A43" s="84" t="s">
        <v>194</v>
      </c>
      <c r="B43" s="84"/>
      <c r="C43" s="84"/>
      <c r="D43" s="84"/>
      <c r="E43" s="84"/>
      <c r="F43" s="84"/>
      <c r="G43" s="10"/>
      <c r="I43" s="10"/>
    </row>
    <row r="44" spans="1:9" x14ac:dyDescent="0.25">
      <c r="A44" s="12"/>
      <c r="B44" s="18">
        <v>1</v>
      </c>
      <c r="C44" s="19" t="s">
        <v>195</v>
      </c>
      <c r="D44" s="52">
        <v>1</v>
      </c>
      <c r="E44" s="62" t="s">
        <v>3</v>
      </c>
      <c r="F44" s="30"/>
      <c r="G44" s="26">
        <f>F44*D44</f>
        <v>0</v>
      </c>
      <c r="H44" s="27" t="s">
        <v>12</v>
      </c>
      <c r="I44" s="26">
        <f>H44*G44+G44</f>
        <v>0</v>
      </c>
    </row>
    <row r="45" spans="1:9" ht="27" x14ac:dyDescent="0.25">
      <c r="A45" s="12"/>
      <c r="B45" s="13">
        <v>2</v>
      </c>
      <c r="C45" s="14" t="s">
        <v>196</v>
      </c>
      <c r="D45" s="54">
        <v>1</v>
      </c>
      <c r="E45" s="63" t="s">
        <v>3</v>
      </c>
      <c r="F45" s="16"/>
      <c r="G45" s="26">
        <f>F45*D45</f>
        <v>0</v>
      </c>
      <c r="H45" s="27" t="s">
        <v>12</v>
      </c>
      <c r="I45" s="26">
        <f>H45*G45+G45</f>
        <v>0</v>
      </c>
    </row>
    <row r="46" spans="1:9" x14ac:dyDescent="0.25">
      <c r="A46" s="12"/>
      <c r="B46" s="13">
        <v>3</v>
      </c>
      <c r="C46" s="14" t="s">
        <v>197</v>
      </c>
      <c r="D46" s="54">
        <v>1</v>
      </c>
      <c r="E46" s="63" t="s">
        <v>3</v>
      </c>
      <c r="F46" s="16"/>
      <c r="G46" s="26">
        <f>F46*D46</f>
        <v>0</v>
      </c>
      <c r="H46" s="27" t="s">
        <v>12</v>
      </c>
      <c r="I46" s="26">
        <f>H46*G46+G46</f>
        <v>0</v>
      </c>
    </row>
    <row r="47" spans="1:9" x14ac:dyDescent="0.25">
      <c r="A47" s="12"/>
      <c r="B47" s="31"/>
      <c r="C47" s="32"/>
      <c r="D47" s="55"/>
      <c r="E47" s="64"/>
      <c r="F47" s="33"/>
      <c r="G47" s="10"/>
      <c r="I47" s="10"/>
    </row>
    <row r="48" spans="1:9" x14ac:dyDescent="0.25">
      <c r="A48" s="84" t="s">
        <v>198</v>
      </c>
      <c r="B48" s="84"/>
      <c r="C48" s="84"/>
      <c r="D48" s="84"/>
      <c r="E48" s="84"/>
      <c r="F48" s="84"/>
      <c r="G48" s="10"/>
      <c r="I48" s="10"/>
    </row>
    <row r="49" spans="1:9" ht="27" x14ac:dyDescent="0.25">
      <c r="A49" s="12"/>
      <c r="B49" s="18">
        <v>1</v>
      </c>
      <c r="C49" s="19" t="s">
        <v>199</v>
      </c>
      <c r="D49" s="52">
        <v>1</v>
      </c>
      <c r="E49" s="62" t="s">
        <v>11</v>
      </c>
      <c r="F49" s="30"/>
      <c r="G49" s="26">
        <f t="shared" ref="G49:G62" si="0">F49*D49</f>
        <v>0</v>
      </c>
      <c r="H49" s="27" t="s">
        <v>12</v>
      </c>
      <c r="I49" s="26">
        <f t="shared" ref="I49:I62" si="1">H49*G49+G49</f>
        <v>0</v>
      </c>
    </row>
    <row r="50" spans="1:9" ht="27" x14ac:dyDescent="0.25">
      <c r="A50" s="12"/>
      <c r="B50" s="13">
        <v>2</v>
      </c>
      <c r="C50" s="14" t="s">
        <v>200</v>
      </c>
      <c r="D50" s="54">
        <v>1</v>
      </c>
      <c r="E50" s="63" t="s">
        <v>73</v>
      </c>
      <c r="F50" s="16"/>
      <c r="G50" s="26">
        <f t="shared" si="0"/>
        <v>0</v>
      </c>
      <c r="H50" s="27" t="s">
        <v>12</v>
      </c>
      <c r="I50" s="26">
        <f t="shared" si="1"/>
        <v>0</v>
      </c>
    </row>
    <row r="51" spans="1:9" ht="27" x14ac:dyDescent="0.25">
      <c r="A51" s="12"/>
      <c r="B51" s="13">
        <v>3</v>
      </c>
      <c r="C51" s="14" t="s">
        <v>201</v>
      </c>
      <c r="D51" s="54">
        <v>1</v>
      </c>
      <c r="E51" s="63" t="s">
        <v>11</v>
      </c>
      <c r="F51" s="16"/>
      <c r="G51" s="26">
        <f t="shared" si="0"/>
        <v>0</v>
      </c>
      <c r="H51" s="27" t="s">
        <v>12</v>
      </c>
      <c r="I51" s="26">
        <f t="shared" si="1"/>
        <v>0</v>
      </c>
    </row>
    <row r="52" spans="1:9" ht="27" x14ac:dyDescent="0.25">
      <c r="A52" s="12"/>
      <c r="B52" s="13">
        <v>4</v>
      </c>
      <c r="C52" s="14" t="s">
        <v>202</v>
      </c>
      <c r="D52" s="54">
        <v>1</v>
      </c>
      <c r="E52" s="63" t="s">
        <v>11</v>
      </c>
      <c r="F52" s="16"/>
      <c r="G52" s="26">
        <f t="shared" si="0"/>
        <v>0</v>
      </c>
      <c r="H52" s="27" t="s">
        <v>12</v>
      </c>
      <c r="I52" s="26">
        <f t="shared" si="1"/>
        <v>0</v>
      </c>
    </row>
    <row r="53" spans="1:9" ht="27" x14ac:dyDescent="0.25">
      <c r="A53" s="12"/>
      <c r="B53" s="13">
        <v>5</v>
      </c>
      <c r="C53" s="14" t="s">
        <v>203</v>
      </c>
      <c r="D53" s="54">
        <v>1</v>
      </c>
      <c r="E53" s="63" t="s">
        <v>11</v>
      </c>
      <c r="F53" s="16"/>
      <c r="G53" s="26">
        <f t="shared" si="0"/>
        <v>0</v>
      </c>
      <c r="H53" s="27" t="s">
        <v>12</v>
      </c>
      <c r="I53" s="26">
        <f t="shared" si="1"/>
        <v>0</v>
      </c>
    </row>
    <row r="54" spans="1:9" ht="27" x14ac:dyDescent="0.25">
      <c r="A54" s="12"/>
      <c r="B54" s="13">
        <v>6</v>
      </c>
      <c r="C54" s="14" t="s">
        <v>204</v>
      </c>
      <c r="D54" s="54">
        <v>1</v>
      </c>
      <c r="E54" s="63" t="s">
        <v>11</v>
      </c>
      <c r="F54" s="16"/>
      <c r="G54" s="26">
        <f t="shared" si="0"/>
        <v>0</v>
      </c>
      <c r="H54" s="27" t="s">
        <v>12</v>
      </c>
      <c r="I54" s="26">
        <f t="shared" si="1"/>
        <v>0</v>
      </c>
    </row>
    <row r="55" spans="1:9" x14ac:dyDescent="0.25">
      <c r="A55" s="12"/>
      <c r="B55" s="13">
        <v>7</v>
      </c>
      <c r="C55" s="14" t="s">
        <v>205</v>
      </c>
      <c r="D55" s="54">
        <v>4</v>
      </c>
      <c r="E55" s="63" t="s">
        <v>3</v>
      </c>
      <c r="F55" s="16"/>
      <c r="G55" s="26">
        <f t="shared" si="0"/>
        <v>0</v>
      </c>
      <c r="H55" s="27" t="s">
        <v>12</v>
      </c>
      <c r="I55" s="26">
        <f t="shared" si="1"/>
        <v>0</v>
      </c>
    </row>
    <row r="56" spans="1:9" ht="27" x14ac:dyDescent="0.25">
      <c r="A56" s="12"/>
      <c r="B56" s="13">
        <v>8</v>
      </c>
      <c r="C56" s="14" t="s">
        <v>206</v>
      </c>
      <c r="D56" s="54">
        <v>2</v>
      </c>
      <c r="E56" s="63" t="s">
        <v>3</v>
      </c>
      <c r="F56" s="16"/>
      <c r="G56" s="26">
        <f t="shared" si="0"/>
        <v>0</v>
      </c>
      <c r="H56" s="27" t="s">
        <v>12</v>
      </c>
      <c r="I56" s="26">
        <f t="shared" si="1"/>
        <v>0</v>
      </c>
    </row>
    <row r="57" spans="1:9" ht="27" x14ac:dyDescent="0.25">
      <c r="A57" s="12"/>
      <c r="B57" s="13">
        <v>9</v>
      </c>
      <c r="C57" s="14" t="s">
        <v>207</v>
      </c>
      <c r="D57" s="54">
        <v>1</v>
      </c>
      <c r="E57" s="63" t="s">
        <v>3</v>
      </c>
      <c r="F57" s="16"/>
      <c r="G57" s="26">
        <f t="shared" si="0"/>
        <v>0</v>
      </c>
      <c r="H57" s="27" t="s">
        <v>12</v>
      </c>
      <c r="I57" s="26">
        <f t="shared" si="1"/>
        <v>0</v>
      </c>
    </row>
    <row r="58" spans="1:9" x14ac:dyDescent="0.25">
      <c r="A58" s="12"/>
      <c r="B58" s="13">
        <v>10</v>
      </c>
      <c r="C58" s="14" t="s">
        <v>208</v>
      </c>
      <c r="D58" s="54">
        <v>1</v>
      </c>
      <c r="E58" s="63" t="s">
        <v>3</v>
      </c>
      <c r="F58" s="16"/>
      <c r="G58" s="26">
        <f t="shared" si="0"/>
        <v>0</v>
      </c>
      <c r="H58" s="27" t="s">
        <v>12</v>
      </c>
      <c r="I58" s="26">
        <f t="shared" si="1"/>
        <v>0</v>
      </c>
    </row>
    <row r="59" spans="1:9" x14ac:dyDescent="0.25">
      <c r="A59" s="12"/>
      <c r="B59" s="13">
        <v>11</v>
      </c>
      <c r="C59" s="14" t="s">
        <v>307</v>
      </c>
      <c r="D59" s="54">
        <v>1</v>
      </c>
      <c r="E59" s="63" t="s">
        <v>3</v>
      </c>
      <c r="F59" s="16"/>
      <c r="G59" s="26">
        <f t="shared" si="0"/>
        <v>0</v>
      </c>
      <c r="H59" s="27" t="s">
        <v>12</v>
      </c>
      <c r="I59" s="26">
        <f t="shared" si="1"/>
        <v>0</v>
      </c>
    </row>
    <row r="60" spans="1:9" x14ac:dyDescent="0.25">
      <c r="A60" s="12"/>
      <c r="B60" s="13">
        <v>12</v>
      </c>
      <c r="C60" s="14" t="s">
        <v>209</v>
      </c>
      <c r="D60" s="54">
        <v>1</v>
      </c>
      <c r="E60" s="63" t="s">
        <v>3</v>
      </c>
      <c r="F60" s="16"/>
      <c r="G60" s="26">
        <f t="shared" si="0"/>
        <v>0</v>
      </c>
      <c r="H60" s="27" t="s">
        <v>12</v>
      </c>
      <c r="I60" s="26">
        <f t="shared" si="1"/>
        <v>0</v>
      </c>
    </row>
    <row r="61" spans="1:9" x14ac:dyDescent="0.25">
      <c r="A61" s="12"/>
      <c r="B61" s="13">
        <v>13</v>
      </c>
      <c r="C61" s="14" t="s">
        <v>210</v>
      </c>
      <c r="D61" s="54">
        <v>2</v>
      </c>
      <c r="E61" s="63" t="s">
        <v>3</v>
      </c>
      <c r="F61" s="16"/>
      <c r="G61" s="26">
        <f t="shared" si="0"/>
        <v>0</v>
      </c>
      <c r="H61" s="27" t="s">
        <v>12</v>
      </c>
      <c r="I61" s="26">
        <f t="shared" si="1"/>
        <v>0</v>
      </c>
    </row>
    <row r="62" spans="1:9" x14ac:dyDescent="0.25">
      <c r="A62" s="12"/>
      <c r="B62" s="13">
        <v>14</v>
      </c>
      <c r="C62" s="14" t="s">
        <v>211</v>
      </c>
      <c r="D62" s="54">
        <v>2</v>
      </c>
      <c r="E62" s="63" t="s">
        <v>3</v>
      </c>
      <c r="F62" s="16"/>
      <c r="G62" s="26">
        <f t="shared" si="0"/>
        <v>0</v>
      </c>
      <c r="H62" s="27" t="s">
        <v>12</v>
      </c>
      <c r="I62" s="26">
        <f t="shared" si="1"/>
        <v>0</v>
      </c>
    </row>
    <row r="63" spans="1:9" x14ac:dyDescent="0.25">
      <c r="A63" s="12"/>
      <c r="B63" s="28"/>
      <c r="C63" s="29"/>
      <c r="D63" s="53"/>
      <c r="E63" s="61"/>
      <c r="F63" s="15"/>
      <c r="G63" s="10"/>
      <c r="I63" s="10"/>
    </row>
    <row r="64" spans="1:9" x14ac:dyDescent="0.25">
      <c r="A64" s="84" t="s">
        <v>218</v>
      </c>
      <c r="B64" s="84"/>
      <c r="C64" s="84"/>
      <c r="D64" s="84"/>
      <c r="E64" s="84"/>
      <c r="F64" s="84"/>
      <c r="G64" s="10"/>
      <c r="I64" s="10"/>
    </row>
    <row r="65" spans="1:9" x14ac:dyDescent="0.25">
      <c r="A65" s="12"/>
      <c r="B65" s="18">
        <v>1</v>
      </c>
      <c r="C65" s="19" t="s">
        <v>212</v>
      </c>
      <c r="D65" s="52">
        <v>6</v>
      </c>
      <c r="E65" s="62" t="s">
        <v>73</v>
      </c>
      <c r="F65" s="30"/>
      <c r="G65" s="26">
        <f>F65*D65</f>
        <v>0</v>
      </c>
      <c r="H65" s="27" t="s">
        <v>12</v>
      </c>
      <c r="I65" s="26">
        <f>H65*G65+G65</f>
        <v>0</v>
      </c>
    </row>
    <row r="66" spans="1:9" x14ac:dyDescent="0.25">
      <c r="A66" s="12"/>
      <c r="B66" s="13">
        <v>2</v>
      </c>
      <c r="C66" s="14" t="s">
        <v>213</v>
      </c>
      <c r="D66" s="54">
        <v>6</v>
      </c>
      <c r="E66" s="63" t="s">
        <v>73</v>
      </c>
      <c r="F66" s="16"/>
      <c r="G66" s="26">
        <f>F66*D66</f>
        <v>0</v>
      </c>
      <c r="H66" s="27" t="s">
        <v>12</v>
      </c>
      <c r="I66" s="26">
        <f>H66*G66+G66</f>
        <v>0</v>
      </c>
    </row>
    <row r="67" spans="1:9" x14ac:dyDescent="0.25">
      <c r="A67" s="12"/>
      <c r="B67" s="13">
        <v>3</v>
      </c>
      <c r="C67" s="14" t="s">
        <v>214</v>
      </c>
      <c r="D67" s="54">
        <v>6</v>
      </c>
      <c r="E67" s="63" t="s">
        <v>73</v>
      </c>
      <c r="F67" s="16"/>
      <c r="G67" s="26">
        <f>F67*D67</f>
        <v>0</v>
      </c>
      <c r="H67" s="27" t="s">
        <v>12</v>
      </c>
      <c r="I67" s="26">
        <f>H67*G67+G67</f>
        <v>0</v>
      </c>
    </row>
    <row r="68" spans="1:9" x14ac:dyDescent="0.25">
      <c r="A68" s="12"/>
      <c r="B68" s="13">
        <v>4</v>
      </c>
      <c r="C68" s="14" t="s">
        <v>215</v>
      </c>
      <c r="D68" s="54">
        <v>1</v>
      </c>
      <c r="E68" s="63" t="s">
        <v>3</v>
      </c>
      <c r="F68" s="16"/>
      <c r="G68" s="26">
        <f>F68*D68</f>
        <v>0</v>
      </c>
      <c r="H68" s="27" t="s">
        <v>12</v>
      </c>
      <c r="I68" s="26">
        <f>H68*G68+G68</f>
        <v>0</v>
      </c>
    </row>
    <row r="69" spans="1:9" ht="27" x14ac:dyDescent="0.25">
      <c r="A69" s="12"/>
      <c r="B69" s="13">
        <v>5</v>
      </c>
      <c r="C69" s="14" t="s">
        <v>216</v>
      </c>
      <c r="D69" s="54">
        <v>36</v>
      </c>
      <c r="E69" s="63" t="s">
        <v>179</v>
      </c>
      <c r="F69" s="16"/>
      <c r="G69" s="26">
        <f>F69*D69</f>
        <v>0</v>
      </c>
      <c r="H69" s="27" t="s">
        <v>12</v>
      </c>
      <c r="I69" s="26">
        <f>H69*G69+G69</f>
        <v>0</v>
      </c>
    </row>
    <row r="70" spans="1:9" x14ac:dyDescent="0.25">
      <c r="A70" s="12"/>
      <c r="B70" s="28"/>
      <c r="C70" s="29"/>
      <c r="D70" s="53"/>
      <c r="E70" s="61"/>
      <c r="F70" s="15"/>
      <c r="G70" s="10"/>
      <c r="I70" s="10"/>
    </row>
    <row r="71" spans="1:9" x14ac:dyDescent="0.25">
      <c r="A71" s="84" t="s">
        <v>217</v>
      </c>
      <c r="B71" s="84"/>
      <c r="C71" s="84"/>
      <c r="D71" s="84"/>
      <c r="E71" s="84"/>
      <c r="F71" s="84"/>
      <c r="G71" s="10"/>
      <c r="I71" s="10"/>
    </row>
    <row r="72" spans="1:9" ht="27" x14ac:dyDescent="0.25">
      <c r="A72" s="12"/>
      <c r="B72" s="18">
        <v>1</v>
      </c>
      <c r="C72" s="19" t="s">
        <v>219</v>
      </c>
      <c r="D72" s="52">
        <v>1</v>
      </c>
      <c r="E72" s="62" t="s">
        <v>3</v>
      </c>
      <c r="F72" s="30"/>
      <c r="G72" s="26">
        <f>F72*D72</f>
        <v>0</v>
      </c>
      <c r="H72" s="27" t="s">
        <v>12</v>
      </c>
      <c r="I72" s="26">
        <f>H72*G72+G72</f>
        <v>0</v>
      </c>
    </row>
    <row r="73" spans="1:9" x14ac:dyDescent="0.25">
      <c r="A73" s="12"/>
      <c r="B73" s="28"/>
      <c r="C73" s="29"/>
      <c r="D73" s="53"/>
      <c r="E73" s="61"/>
      <c r="F73" s="15"/>
      <c r="G73" s="10"/>
      <c r="I73" s="10"/>
    </row>
    <row r="74" spans="1:9" x14ac:dyDescent="0.25">
      <c r="A74" s="84" t="s">
        <v>220</v>
      </c>
      <c r="B74" s="84"/>
      <c r="C74" s="84"/>
      <c r="D74" s="84"/>
      <c r="E74" s="84"/>
      <c r="F74" s="84"/>
      <c r="G74" s="10"/>
      <c r="I74" s="10"/>
    </row>
    <row r="75" spans="1:9" ht="27" x14ac:dyDescent="0.25">
      <c r="A75" s="12"/>
      <c r="B75" s="18">
        <v>1</v>
      </c>
      <c r="C75" s="19" t="s">
        <v>206</v>
      </c>
      <c r="D75" s="52">
        <v>1</v>
      </c>
      <c r="E75" s="62" t="s">
        <v>3</v>
      </c>
      <c r="F75" s="30"/>
      <c r="G75" s="26">
        <f>F75*D75</f>
        <v>0</v>
      </c>
      <c r="H75" s="27" t="s">
        <v>12</v>
      </c>
      <c r="I75" s="26">
        <f>H75*G75+G75</f>
        <v>0</v>
      </c>
    </row>
    <row r="76" spans="1:9" ht="27" x14ac:dyDescent="0.25">
      <c r="A76" s="12"/>
      <c r="B76" s="13">
        <v>2</v>
      </c>
      <c r="C76" s="14" t="s">
        <v>221</v>
      </c>
      <c r="D76" s="54">
        <v>1</v>
      </c>
      <c r="E76" s="63" t="s">
        <v>73</v>
      </c>
      <c r="F76" s="16"/>
      <c r="G76" s="26">
        <f>F76*D76</f>
        <v>0</v>
      </c>
      <c r="H76" s="27" t="s">
        <v>12</v>
      </c>
      <c r="I76" s="26">
        <f>H76*G76+G76</f>
        <v>0</v>
      </c>
    </row>
    <row r="77" spans="1:9" x14ac:dyDescent="0.25">
      <c r="A77" s="12"/>
      <c r="B77" s="13">
        <v>3</v>
      </c>
      <c r="C77" s="14" t="s">
        <v>222</v>
      </c>
      <c r="D77" s="54">
        <v>1</v>
      </c>
      <c r="E77" s="63" t="s">
        <v>73</v>
      </c>
      <c r="F77" s="16"/>
      <c r="G77" s="26">
        <f>F77*D77</f>
        <v>0</v>
      </c>
      <c r="H77" s="27" t="s">
        <v>12</v>
      </c>
      <c r="I77" s="26">
        <f>H77*G77+G77</f>
        <v>0</v>
      </c>
    </row>
    <row r="78" spans="1:9" x14ac:dyDescent="0.25">
      <c r="A78" s="12"/>
      <c r="B78" s="28"/>
      <c r="C78" s="29"/>
      <c r="D78" s="53"/>
      <c r="E78" s="61"/>
      <c r="F78" s="15"/>
      <c r="G78" s="10"/>
      <c r="I78" s="10"/>
    </row>
    <row r="79" spans="1:9" x14ac:dyDescent="0.25">
      <c r="A79" s="84" t="s">
        <v>223</v>
      </c>
      <c r="B79" s="84"/>
      <c r="C79" s="84"/>
      <c r="D79" s="84"/>
      <c r="E79" s="84"/>
      <c r="F79" s="84"/>
      <c r="G79" s="10"/>
      <c r="I79" s="10"/>
    </row>
    <row r="80" spans="1:9" ht="27" x14ac:dyDescent="0.25">
      <c r="A80" s="12"/>
      <c r="B80" s="18">
        <v>1</v>
      </c>
      <c r="C80" s="19" t="s">
        <v>206</v>
      </c>
      <c r="D80" s="52">
        <v>1</v>
      </c>
      <c r="E80" s="62" t="s">
        <v>3</v>
      </c>
      <c r="F80" s="30"/>
      <c r="G80" s="26">
        <f>F80*D80</f>
        <v>0</v>
      </c>
      <c r="H80" s="27" t="s">
        <v>12</v>
      </c>
      <c r="I80" s="26">
        <f>H80*G80+G80</f>
        <v>0</v>
      </c>
    </row>
    <row r="81" spans="1:9" ht="27" x14ac:dyDescent="0.25">
      <c r="A81" s="12"/>
      <c r="B81" s="13">
        <v>2</v>
      </c>
      <c r="C81" s="14" t="s">
        <v>224</v>
      </c>
      <c r="D81" s="54">
        <v>1</v>
      </c>
      <c r="E81" s="63" t="s">
        <v>73</v>
      </c>
      <c r="F81" s="16"/>
      <c r="G81" s="26">
        <f>F81*D81</f>
        <v>0</v>
      </c>
      <c r="H81" s="27" t="s">
        <v>12</v>
      </c>
      <c r="I81" s="26">
        <f>H81*G81+G81</f>
        <v>0</v>
      </c>
    </row>
    <row r="82" spans="1:9" x14ac:dyDescent="0.25">
      <c r="A82" s="12"/>
      <c r="B82" s="13">
        <v>3</v>
      </c>
      <c r="C82" s="14" t="s">
        <v>225</v>
      </c>
      <c r="D82" s="54">
        <v>1</v>
      </c>
      <c r="E82" s="63" t="s">
        <v>73</v>
      </c>
      <c r="F82" s="16"/>
      <c r="G82" s="26">
        <f>F82*D82</f>
        <v>0</v>
      </c>
      <c r="H82" s="27" t="s">
        <v>12</v>
      </c>
      <c r="I82" s="26">
        <f>H82*G82+G82</f>
        <v>0</v>
      </c>
    </row>
    <row r="83" spans="1:9" x14ac:dyDescent="0.25">
      <c r="A83" s="12"/>
      <c r="B83" s="13">
        <v>4</v>
      </c>
      <c r="C83" s="14" t="s">
        <v>226</v>
      </c>
      <c r="D83" s="54">
        <v>1</v>
      </c>
      <c r="E83" s="63" t="s">
        <v>73</v>
      </c>
      <c r="F83" s="16"/>
      <c r="G83" s="26">
        <f>F83*D83</f>
        <v>0</v>
      </c>
      <c r="H83" s="27" t="s">
        <v>12</v>
      </c>
      <c r="I83" s="26">
        <f>H83*G83+G83</f>
        <v>0</v>
      </c>
    </row>
    <row r="84" spans="1:9" x14ac:dyDescent="0.25">
      <c r="A84" s="12"/>
      <c r="B84" s="28"/>
      <c r="C84" s="29"/>
      <c r="D84" s="53"/>
      <c r="E84" s="61"/>
      <c r="F84" s="15"/>
      <c r="G84" s="10"/>
      <c r="I84" s="10"/>
    </row>
    <row r="85" spans="1:9" x14ac:dyDescent="0.25">
      <c r="A85" s="84" t="s">
        <v>227</v>
      </c>
      <c r="B85" s="84"/>
      <c r="C85" s="84"/>
      <c r="D85" s="84"/>
      <c r="E85" s="84"/>
      <c r="F85" s="84"/>
      <c r="G85" s="10"/>
      <c r="I85" s="10"/>
    </row>
    <row r="86" spans="1:9" ht="27" x14ac:dyDescent="0.25">
      <c r="A86" s="12"/>
      <c r="B86" s="18">
        <v>1</v>
      </c>
      <c r="C86" s="19" t="s">
        <v>206</v>
      </c>
      <c r="D86" s="52">
        <v>1</v>
      </c>
      <c r="E86" s="62" t="s">
        <v>3</v>
      </c>
      <c r="F86" s="30"/>
      <c r="G86" s="26">
        <f>F86*D86</f>
        <v>0</v>
      </c>
      <c r="H86" s="27" t="s">
        <v>12</v>
      </c>
      <c r="I86" s="26">
        <f>H86*G86+G86</f>
        <v>0</v>
      </c>
    </row>
    <row r="87" spans="1:9" x14ac:dyDescent="0.25">
      <c r="A87" s="12"/>
      <c r="B87" s="13">
        <v>2</v>
      </c>
      <c r="C87" s="14" t="s">
        <v>228</v>
      </c>
      <c r="D87" s="54">
        <v>1</v>
      </c>
      <c r="E87" s="63" t="s">
        <v>3</v>
      </c>
      <c r="F87" s="16"/>
      <c r="G87" s="26">
        <f>F87*D87</f>
        <v>0</v>
      </c>
      <c r="H87" s="27" t="s">
        <v>12</v>
      </c>
      <c r="I87" s="26">
        <f>H87*G87+G87</f>
        <v>0</v>
      </c>
    </row>
    <row r="88" spans="1:9" x14ac:dyDescent="0.25">
      <c r="A88" s="12"/>
      <c r="B88" s="28"/>
      <c r="C88" s="29"/>
      <c r="D88" s="53"/>
      <c r="E88" s="61"/>
      <c r="F88" s="15"/>
      <c r="G88" s="10"/>
      <c r="I88" s="10"/>
    </row>
    <row r="89" spans="1:9" x14ac:dyDescent="0.25">
      <c r="A89" s="84" t="s">
        <v>229</v>
      </c>
      <c r="B89" s="84"/>
      <c r="C89" s="84"/>
      <c r="D89" s="84"/>
      <c r="E89" s="84"/>
      <c r="F89" s="84"/>
      <c r="G89" s="10"/>
      <c r="I89" s="10"/>
    </row>
    <row r="90" spans="1:9" ht="27" x14ac:dyDescent="0.25">
      <c r="A90" s="12"/>
      <c r="B90" s="18">
        <v>1</v>
      </c>
      <c r="C90" s="19" t="s">
        <v>206</v>
      </c>
      <c r="D90" s="52">
        <v>1</v>
      </c>
      <c r="E90" s="62" t="s">
        <v>3</v>
      </c>
      <c r="F90" s="30"/>
      <c r="G90" s="26">
        <f>F90*D90</f>
        <v>0</v>
      </c>
      <c r="H90" s="27" t="s">
        <v>12</v>
      </c>
      <c r="I90" s="26">
        <f>H90*G90+G90</f>
        <v>0</v>
      </c>
    </row>
    <row r="91" spans="1:9" x14ac:dyDescent="0.25">
      <c r="A91" s="12"/>
      <c r="B91" s="13">
        <v>2</v>
      </c>
      <c r="C91" s="14" t="s">
        <v>228</v>
      </c>
      <c r="D91" s="54">
        <v>1</v>
      </c>
      <c r="E91" s="63" t="s">
        <v>3</v>
      </c>
      <c r="F91" s="16"/>
      <c r="G91" s="26">
        <f>F91*D91</f>
        <v>0</v>
      </c>
      <c r="H91" s="27" t="s">
        <v>12</v>
      </c>
      <c r="I91" s="26">
        <f>H91*G91+G91</f>
        <v>0</v>
      </c>
    </row>
    <row r="92" spans="1:9" x14ac:dyDescent="0.25">
      <c r="A92" s="12"/>
      <c r="B92" s="13">
        <v>3</v>
      </c>
      <c r="C92" s="14" t="s">
        <v>230</v>
      </c>
      <c r="D92" s="54">
        <v>1</v>
      </c>
      <c r="E92" s="63" t="s">
        <v>3</v>
      </c>
      <c r="F92" s="16"/>
      <c r="G92" s="26">
        <f>F92*D92</f>
        <v>0</v>
      </c>
      <c r="H92" s="27" t="s">
        <v>12</v>
      </c>
      <c r="I92" s="26">
        <f>H92*G92+G92</f>
        <v>0</v>
      </c>
    </row>
    <row r="93" spans="1:9" x14ac:dyDescent="0.25">
      <c r="A93" s="12"/>
      <c r="B93" s="28"/>
      <c r="C93" s="29"/>
      <c r="D93" s="53"/>
      <c r="E93" s="61"/>
      <c r="F93" s="15"/>
      <c r="G93" s="10"/>
      <c r="I93" s="10"/>
    </row>
    <row r="94" spans="1:9" x14ac:dyDescent="0.25">
      <c r="A94" s="84" t="s">
        <v>231</v>
      </c>
      <c r="B94" s="84"/>
      <c r="C94" s="84"/>
      <c r="D94" s="84"/>
      <c r="E94" s="84"/>
      <c r="F94" s="84"/>
      <c r="G94" s="10"/>
      <c r="I94" s="10"/>
    </row>
    <row r="95" spans="1:9" ht="27" x14ac:dyDescent="0.25">
      <c r="A95" s="12"/>
      <c r="B95" s="18">
        <v>1</v>
      </c>
      <c r="C95" s="19" t="s">
        <v>206</v>
      </c>
      <c r="D95" s="52">
        <v>1</v>
      </c>
      <c r="E95" s="62" t="s">
        <v>3</v>
      </c>
      <c r="F95" s="30"/>
      <c r="G95" s="26">
        <f>F95*D95</f>
        <v>0</v>
      </c>
      <c r="H95" s="27" t="s">
        <v>12</v>
      </c>
      <c r="I95" s="26">
        <f>H95*G95+G95</f>
        <v>0</v>
      </c>
    </row>
    <row r="96" spans="1:9" x14ac:dyDescent="0.25">
      <c r="A96" s="12"/>
      <c r="B96" s="13">
        <v>2</v>
      </c>
      <c r="C96" s="14" t="s">
        <v>228</v>
      </c>
      <c r="D96" s="54">
        <v>1</v>
      </c>
      <c r="E96" s="63" t="s">
        <v>3</v>
      </c>
      <c r="F96" s="16"/>
      <c r="G96" s="26">
        <f>F96*D96</f>
        <v>0</v>
      </c>
      <c r="H96" s="27" t="s">
        <v>12</v>
      </c>
      <c r="I96" s="26">
        <f>H96*G96+G96</f>
        <v>0</v>
      </c>
    </row>
    <row r="97" spans="1:9" x14ac:dyDescent="0.25">
      <c r="A97" s="12"/>
      <c r="B97" s="13">
        <v>3</v>
      </c>
      <c r="C97" s="14" t="s">
        <v>232</v>
      </c>
      <c r="D97" s="54">
        <v>1</v>
      </c>
      <c r="E97" s="63" t="s">
        <v>3</v>
      </c>
      <c r="F97" s="16"/>
      <c r="G97" s="26">
        <f>F97*D97</f>
        <v>0</v>
      </c>
      <c r="H97" s="27" t="s">
        <v>12</v>
      </c>
      <c r="I97" s="26">
        <f>H97*G97+G97</f>
        <v>0</v>
      </c>
    </row>
    <row r="98" spans="1:9" x14ac:dyDescent="0.25">
      <c r="A98" s="12"/>
      <c r="B98" s="28"/>
      <c r="C98" s="29"/>
      <c r="D98" s="53"/>
      <c r="E98" s="61"/>
      <c r="F98" s="15"/>
      <c r="G98" s="10"/>
      <c r="I98" s="10"/>
    </row>
    <row r="99" spans="1:9" x14ac:dyDescent="0.25">
      <c r="A99" s="84" t="s">
        <v>233</v>
      </c>
      <c r="B99" s="84"/>
      <c r="C99" s="84"/>
      <c r="D99" s="84"/>
      <c r="E99" s="84"/>
      <c r="F99" s="84"/>
      <c r="G99" s="10"/>
      <c r="I99" s="10"/>
    </row>
    <row r="100" spans="1:9" ht="27" x14ac:dyDescent="0.25">
      <c r="A100" s="12"/>
      <c r="B100" s="18">
        <v>1</v>
      </c>
      <c r="C100" s="19" t="s">
        <v>206</v>
      </c>
      <c r="D100" s="52">
        <v>1</v>
      </c>
      <c r="E100" s="62" t="s">
        <v>3</v>
      </c>
      <c r="F100" s="30"/>
      <c r="G100" s="26">
        <f>F100*D100</f>
        <v>0</v>
      </c>
      <c r="H100" s="27" t="s">
        <v>12</v>
      </c>
      <c r="I100" s="26">
        <f>H100*G100+G100</f>
        <v>0</v>
      </c>
    </row>
    <row r="101" spans="1:9" x14ac:dyDescent="0.25">
      <c r="A101" s="12"/>
      <c r="B101" s="13">
        <v>2</v>
      </c>
      <c r="C101" s="14" t="s">
        <v>228</v>
      </c>
      <c r="D101" s="54">
        <v>1</v>
      </c>
      <c r="E101" s="63" t="s">
        <v>3</v>
      </c>
      <c r="F101" s="16"/>
      <c r="G101" s="26">
        <f>F101*D101</f>
        <v>0</v>
      </c>
      <c r="H101" s="27" t="s">
        <v>12</v>
      </c>
      <c r="I101" s="26">
        <f>H101*G101+G101</f>
        <v>0</v>
      </c>
    </row>
    <row r="102" spans="1:9" x14ac:dyDescent="0.25">
      <c r="A102" s="12"/>
      <c r="B102" s="28"/>
      <c r="C102" s="29"/>
      <c r="D102" s="53"/>
      <c r="E102" s="61"/>
      <c r="F102" s="15"/>
      <c r="G102" s="10"/>
      <c r="I102" s="10"/>
    </row>
    <row r="103" spans="1:9" x14ac:dyDescent="0.25">
      <c r="A103" s="84" t="s">
        <v>234</v>
      </c>
      <c r="B103" s="84"/>
      <c r="C103" s="84"/>
      <c r="D103" s="84"/>
      <c r="E103" s="84"/>
      <c r="F103" s="84"/>
      <c r="G103" s="10"/>
      <c r="I103" s="10"/>
    </row>
    <row r="104" spans="1:9" ht="27" x14ac:dyDescent="0.25">
      <c r="A104" s="12"/>
      <c r="B104" s="18">
        <v>1</v>
      </c>
      <c r="C104" s="19" t="s">
        <v>206</v>
      </c>
      <c r="D104" s="52">
        <v>1</v>
      </c>
      <c r="E104" s="62" t="s">
        <v>3</v>
      </c>
      <c r="F104" s="30"/>
      <c r="G104" s="26">
        <f t="shared" ref="G104:G109" si="2">F104*D104</f>
        <v>0</v>
      </c>
      <c r="H104" s="27" t="s">
        <v>12</v>
      </c>
      <c r="I104" s="26">
        <f t="shared" ref="I104:I109" si="3">H104*G104+G104</f>
        <v>0</v>
      </c>
    </row>
    <row r="105" spans="1:9" x14ac:dyDescent="0.25">
      <c r="A105" s="12"/>
      <c r="B105" s="13">
        <v>2</v>
      </c>
      <c r="C105" s="14" t="s">
        <v>228</v>
      </c>
      <c r="D105" s="54">
        <v>1</v>
      </c>
      <c r="E105" s="63" t="s">
        <v>3</v>
      </c>
      <c r="F105" s="16"/>
      <c r="G105" s="26">
        <f t="shared" si="2"/>
        <v>0</v>
      </c>
      <c r="H105" s="27" t="s">
        <v>12</v>
      </c>
      <c r="I105" s="26">
        <f t="shared" si="3"/>
        <v>0</v>
      </c>
    </row>
    <row r="106" spans="1:9" x14ac:dyDescent="0.25">
      <c r="A106" s="12"/>
      <c r="B106" s="13">
        <v>3</v>
      </c>
      <c r="C106" s="14" t="s">
        <v>230</v>
      </c>
      <c r="D106" s="54">
        <v>1</v>
      </c>
      <c r="E106" s="63" t="s">
        <v>3</v>
      </c>
      <c r="F106" s="16"/>
      <c r="G106" s="26">
        <f t="shared" si="2"/>
        <v>0</v>
      </c>
      <c r="H106" s="27" t="s">
        <v>12</v>
      </c>
      <c r="I106" s="26">
        <f t="shared" si="3"/>
        <v>0</v>
      </c>
    </row>
    <row r="107" spans="1:9" x14ac:dyDescent="0.25">
      <c r="A107" s="12"/>
      <c r="B107" s="13">
        <v>4</v>
      </c>
      <c r="C107" s="14" t="s">
        <v>312</v>
      </c>
      <c r="D107" s="54">
        <v>1</v>
      </c>
      <c r="E107" s="63" t="s">
        <v>3</v>
      </c>
      <c r="F107" s="16"/>
      <c r="G107" s="26">
        <f t="shared" si="2"/>
        <v>0</v>
      </c>
      <c r="H107" s="27" t="s">
        <v>12</v>
      </c>
      <c r="I107" s="26">
        <f t="shared" si="3"/>
        <v>0</v>
      </c>
    </row>
    <row r="108" spans="1:9" x14ac:dyDescent="0.25">
      <c r="A108" s="12"/>
      <c r="B108" s="13">
        <v>5</v>
      </c>
      <c r="C108" s="14" t="s">
        <v>313</v>
      </c>
      <c r="D108" s="54">
        <v>1</v>
      </c>
      <c r="E108" s="63" t="s">
        <v>3</v>
      </c>
      <c r="F108" s="16"/>
      <c r="G108" s="26">
        <f t="shared" si="2"/>
        <v>0</v>
      </c>
      <c r="H108" s="27" t="s">
        <v>12</v>
      </c>
      <c r="I108" s="26">
        <f t="shared" si="3"/>
        <v>0</v>
      </c>
    </row>
    <row r="109" spans="1:9" x14ac:dyDescent="0.25">
      <c r="A109" s="12"/>
      <c r="B109" s="13">
        <v>6</v>
      </c>
      <c r="C109" s="14" t="s">
        <v>314</v>
      </c>
      <c r="D109" s="54">
        <v>1</v>
      </c>
      <c r="E109" s="63" t="s">
        <v>73</v>
      </c>
      <c r="F109" s="16"/>
      <c r="G109" s="26">
        <f t="shared" si="2"/>
        <v>0</v>
      </c>
      <c r="H109" s="27" t="s">
        <v>12</v>
      </c>
      <c r="I109" s="26">
        <f t="shared" si="3"/>
        <v>0</v>
      </c>
    </row>
    <row r="110" spans="1:9" x14ac:dyDescent="0.25">
      <c r="A110" s="12"/>
      <c r="B110" s="28"/>
      <c r="C110" s="29"/>
      <c r="D110" s="53"/>
      <c r="E110" s="61"/>
      <c r="F110" s="15"/>
      <c r="G110" s="10"/>
      <c r="I110" s="10"/>
    </row>
    <row r="111" spans="1:9" x14ac:dyDescent="0.25">
      <c r="A111" s="84" t="s">
        <v>235</v>
      </c>
      <c r="B111" s="84"/>
      <c r="C111" s="84"/>
      <c r="D111" s="84"/>
      <c r="E111" s="84"/>
      <c r="F111" s="84"/>
      <c r="G111" s="10"/>
      <c r="I111" s="10"/>
    </row>
    <row r="112" spans="1:9" x14ac:dyDescent="0.25">
      <c r="A112" s="12"/>
      <c r="B112" s="18">
        <v>1</v>
      </c>
      <c r="C112" s="19" t="s">
        <v>29</v>
      </c>
      <c r="D112" s="52">
        <v>1</v>
      </c>
      <c r="E112" s="62" t="s">
        <v>11</v>
      </c>
      <c r="F112" s="30"/>
      <c r="G112" s="26">
        <f>F112*D112</f>
        <v>0</v>
      </c>
      <c r="H112" s="27" t="s">
        <v>12</v>
      </c>
      <c r="I112" s="26">
        <f>H112*G112+G112</f>
        <v>0</v>
      </c>
    </row>
    <row r="113" spans="1:9" x14ac:dyDescent="0.25">
      <c r="A113" s="12"/>
      <c r="B113" s="13">
        <v>2</v>
      </c>
      <c r="C113" s="14" t="s">
        <v>30</v>
      </c>
      <c r="D113" s="54">
        <v>1</v>
      </c>
      <c r="E113" s="63" t="s">
        <v>11</v>
      </c>
      <c r="F113" s="16"/>
      <c r="G113" s="26">
        <f>F113*D113</f>
        <v>0</v>
      </c>
      <c r="H113" s="27" t="s">
        <v>12</v>
      </c>
      <c r="I113" s="26">
        <f>H113*G113+G113</f>
        <v>0</v>
      </c>
    </row>
    <row r="114" spans="1:9" x14ac:dyDescent="0.25">
      <c r="A114" s="12"/>
      <c r="B114" s="13">
        <v>3</v>
      </c>
      <c r="C114" s="14" t="s">
        <v>31</v>
      </c>
      <c r="D114" s="54">
        <v>1</v>
      </c>
      <c r="E114" s="63" t="s">
        <v>11</v>
      </c>
      <c r="F114" s="16"/>
      <c r="G114" s="26">
        <f>F114*D114</f>
        <v>0</v>
      </c>
      <c r="H114" s="27" t="s">
        <v>12</v>
      </c>
      <c r="I114" s="26">
        <f>H114*G114+G114</f>
        <v>0</v>
      </c>
    </row>
    <row r="116" spans="1:9" x14ac:dyDescent="0.25">
      <c r="D116" s="83" t="s">
        <v>48</v>
      </c>
      <c r="E116" s="83"/>
      <c r="F116" s="83"/>
      <c r="G116" s="34">
        <f>SUM(G32:G115)</f>
        <v>0</v>
      </c>
      <c r="H116" s="35"/>
      <c r="I116" s="34">
        <f>SUM(I32:I115)</f>
        <v>0</v>
      </c>
    </row>
  </sheetData>
  <mergeCells count="35">
    <mergeCell ref="B3:F3"/>
    <mergeCell ref="A1:A2"/>
    <mergeCell ref="B1:C1"/>
    <mergeCell ref="D1:I1"/>
    <mergeCell ref="B2:C2"/>
    <mergeCell ref="D2:I2"/>
    <mergeCell ref="B19:I19"/>
    <mergeCell ref="B5:I5"/>
    <mergeCell ref="B6:I6"/>
    <mergeCell ref="B8:I8"/>
    <mergeCell ref="B10:I10"/>
    <mergeCell ref="B11:I11"/>
    <mergeCell ref="B12:I12"/>
    <mergeCell ref="B13:I13"/>
    <mergeCell ref="B14:I14"/>
    <mergeCell ref="B15:I15"/>
    <mergeCell ref="B17:I17"/>
    <mergeCell ref="B18:I18"/>
    <mergeCell ref="A21:I21"/>
    <mergeCell ref="A24:I24"/>
    <mergeCell ref="A31:F31"/>
    <mergeCell ref="A36:F36"/>
    <mergeCell ref="A43:F43"/>
    <mergeCell ref="A48:F48"/>
    <mergeCell ref="A64:F64"/>
    <mergeCell ref="A111:F111"/>
    <mergeCell ref="D116:F116"/>
    <mergeCell ref="A71:F71"/>
    <mergeCell ref="A74:F74"/>
    <mergeCell ref="A79:F79"/>
    <mergeCell ref="A85:F85"/>
    <mergeCell ref="A89:F89"/>
    <mergeCell ref="A94:F94"/>
    <mergeCell ref="A99:F99"/>
    <mergeCell ref="A103:F103"/>
  </mergeCells>
  <pageMargins left="0.25" right="0.25" top="0.75" bottom="0.75" header="0.3" footer="0.3"/>
  <pageSetup paperSize="9" scale="64" fitToHeight="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C4F22-435A-456E-9DF9-58146664BC04}">
  <sheetPr>
    <pageSetUpPr fitToPage="1"/>
  </sheetPr>
  <dimension ref="A1:I62"/>
  <sheetViews>
    <sheetView topLeftCell="A18" workbookViewId="0">
      <selection activeCell="C4" sqref="C4"/>
    </sheetView>
  </sheetViews>
  <sheetFormatPr baseColWidth="10" defaultColWidth="9.140625" defaultRowHeight="13.5" x14ac:dyDescent="0.25"/>
  <cols>
    <col min="1" max="1" width="19" style="10" customWidth="1"/>
    <col min="2" max="2" width="2.7109375" style="10" customWidth="1"/>
    <col min="3" max="3" width="67.42578125" style="10" customWidth="1"/>
    <col min="4" max="4" width="8.7109375" style="51" customWidth="1"/>
    <col min="5" max="5" width="8.7109375" style="65" customWidth="1"/>
    <col min="6" max="6" width="12.7109375" style="11" customWidth="1"/>
    <col min="7" max="7" width="12.7109375" style="23" customWidth="1"/>
    <col min="8" max="8" width="8.7109375" style="10" customWidth="1"/>
    <col min="9" max="9" width="12.7109375" style="23" customWidth="1"/>
    <col min="10" max="16384" width="9.140625" style="10"/>
  </cols>
  <sheetData>
    <row r="1" spans="1:9" s="1" customFormat="1" ht="20.100000000000001" customHeight="1" x14ac:dyDescent="0.25">
      <c r="A1" s="78" t="e" vm="1">
        <v>#VALUE!</v>
      </c>
      <c r="B1" s="77" t="s">
        <v>54</v>
      </c>
      <c r="C1" s="77"/>
      <c r="D1" s="74" t="s">
        <v>56</v>
      </c>
      <c r="E1" s="75"/>
      <c r="F1" s="75"/>
      <c r="G1" s="75"/>
      <c r="H1" s="75"/>
      <c r="I1" s="76"/>
    </row>
    <row r="2" spans="1:9" s="1" customFormat="1" ht="20.100000000000001" customHeight="1" x14ac:dyDescent="0.25">
      <c r="A2" s="78"/>
      <c r="B2" s="79" t="s">
        <v>55</v>
      </c>
      <c r="C2" s="79"/>
      <c r="D2" s="80" t="s">
        <v>57</v>
      </c>
      <c r="E2" s="81"/>
      <c r="F2" s="81"/>
      <c r="G2" s="81"/>
      <c r="H2" s="81"/>
      <c r="I2" s="82"/>
    </row>
    <row r="3" spans="1:9" s="1" customFormat="1" x14ac:dyDescent="0.25">
      <c r="A3" s="2"/>
      <c r="B3" s="85"/>
      <c r="C3" s="85"/>
      <c r="D3" s="85"/>
      <c r="E3" s="85"/>
      <c r="F3" s="85"/>
    </row>
    <row r="4" spans="1:9" s="1" customFormat="1" x14ac:dyDescent="0.25">
      <c r="A4" s="3" t="s">
        <v>32</v>
      </c>
      <c r="C4" s="2"/>
      <c r="D4" s="46"/>
      <c r="E4" s="56"/>
      <c r="F4" s="4"/>
    </row>
    <row r="5" spans="1:9" s="1" customFormat="1" x14ac:dyDescent="0.25">
      <c r="A5" s="1" t="s">
        <v>33</v>
      </c>
      <c r="B5" s="86">
        <v>10</v>
      </c>
      <c r="C5" s="86"/>
      <c r="D5" s="86"/>
      <c r="E5" s="86"/>
      <c r="F5" s="86"/>
      <c r="G5" s="86"/>
      <c r="H5" s="86"/>
      <c r="I5" s="86"/>
    </row>
    <row r="6" spans="1:9" s="1" customFormat="1" x14ac:dyDescent="0.25">
      <c r="A6" s="1" t="s">
        <v>34</v>
      </c>
      <c r="B6" s="78" t="s">
        <v>237</v>
      </c>
      <c r="C6" s="78"/>
      <c r="D6" s="78"/>
      <c r="E6" s="78"/>
      <c r="F6" s="78"/>
      <c r="G6" s="78"/>
      <c r="H6" s="78"/>
      <c r="I6" s="78"/>
    </row>
    <row r="7" spans="1:9" s="1" customFormat="1" x14ac:dyDescent="0.2">
      <c r="A7" s="5" t="s">
        <v>35</v>
      </c>
      <c r="C7" s="2"/>
      <c r="D7" s="46"/>
      <c r="E7" s="56"/>
      <c r="F7" s="4"/>
    </row>
    <row r="8" spans="1:9" s="1" customFormat="1" x14ac:dyDescent="0.25">
      <c r="A8" s="6" t="s">
        <v>36</v>
      </c>
      <c r="B8" s="87"/>
      <c r="C8" s="87"/>
      <c r="D8" s="87"/>
      <c r="E8" s="87"/>
      <c r="F8" s="87"/>
      <c r="G8" s="87"/>
      <c r="H8" s="87"/>
      <c r="I8" s="87"/>
    </row>
    <row r="9" spans="1:9" s="1" customFormat="1" x14ac:dyDescent="0.2">
      <c r="A9" s="5" t="s">
        <v>37</v>
      </c>
      <c r="C9" s="2"/>
      <c r="D9" s="46"/>
      <c r="E9" s="56"/>
      <c r="F9" s="4"/>
    </row>
    <row r="10" spans="1:9" s="1" customFormat="1" x14ac:dyDescent="0.25">
      <c r="A10" s="6" t="s">
        <v>38</v>
      </c>
      <c r="B10" s="98"/>
      <c r="C10" s="99"/>
      <c r="D10" s="99"/>
      <c r="E10" s="99"/>
      <c r="F10" s="99"/>
      <c r="G10" s="99"/>
      <c r="H10" s="99"/>
      <c r="I10" s="100"/>
    </row>
    <row r="11" spans="1:9" s="1" customFormat="1" x14ac:dyDescent="0.25">
      <c r="A11" s="6" t="s">
        <v>39</v>
      </c>
      <c r="B11" s="92"/>
      <c r="C11" s="93"/>
      <c r="D11" s="93"/>
      <c r="E11" s="93"/>
      <c r="F11" s="93"/>
      <c r="G11" s="93"/>
      <c r="H11" s="93"/>
      <c r="I11" s="94"/>
    </row>
    <row r="12" spans="1:9" s="1" customFormat="1" x14ac:dyDescent="0.25">
      <c r="A12" s="6" t="s">
        <v>40</v>
      </c>
      <c r="B12" s="92"/>
      <c r="C12" s="93"/>
      <c r="D12" s="93"/>
      <c r="E12" s="93"/>
      <c r="F12" s="93"/>
      <c r="G12" s="93"/>
      <c r="H12" s="93"/>
      <c r="I12" s="94"/>
    </row>
    <row r="13" spans="1:9" s="1" customFormat="1" x14ac:dyDescent="0.25">
      <c r="A13" s="6" t="s">
        <v>41</v>
      </c>
      <c r="B13" s="92"/>
      <c r="C13" s="93"/>
      <c r="D13" s="93"/>
      <c r="E13" s="93"/>
      <c r="F13" s="93"/>
      <c r="G13" s="93"/>
      <c r="H13" s="93"/>
      <c r="I13" s="94"/>
    </row>
    <row r="14" spans="1:9" s="1" customFormat="1" x14ac:dyDescent="0.25">
      <c r="A14" s="6" t="s">
        <v>42</v>
      </c>
      <c r="B14" s="92"/>
      <c r="C14" s="93"/>
      <c r="D14" s="93"/>
      <c r="E14" s="93"/>
      <c r="F14" s="93"/>
      <c r="G14" s="93"/>
      <c r="H14" s="93"/>
      <c r="I14" s="94"/>
    </row>
    <row r="15" spans="1:9" s="1" customFormat="1" x14ac:dyDescent="0.25">
      <c r="A15" s="6" t="s">
        <v>43</v>
      </c>
      <c r="B15" s="95"/>
      <c r="C15" s="96"/>
      <c r="D15" s="96"/>
      <c r="E15" s="96"/>
      <c r="F15" s="96"/>
      <c r="G15" s="96"/>
      <c r="H15" s="96"/>
      <c r="I15" s="97"/>
    </row>
    <row r="16" spans="1:9" s="1" customFormat="1" x14ac:dyDescent="0.2">
      <c r="A16" s="5" t="s">
        <v>44</v>
      </c>
      <c r="C16" s="2"/>
      <c r="D16" s="46"/>
      <c r="E16" s="56"/>
      <c r="F16" s="4"/>
    </row>
    <row r="17" spans="1:9" s="1" customFormat="1" x14ac:dyDescent="0.25">
      <c r="A17" s="6" t="s">
        <v>45</v>
      </c>
      <c r="B17" s="98"/>
      <c r="C17" s="99"/>
      <c r="D17" s="99"/>
      <c r="E17" s="99"/>
      <c r="F17" s="99"/>
      <c r="G17" s="99"/>
      <c r="H17" s="99"/>
      <c r="I17" s="100"/>
    </row>
    <row r="18" spans="1:9" s="1" customFormat="1" x14ac:dyDescent="0.25">
      <c r="A18" s="6" t="s">
        <v>41</v>
      </c>
      <c r="B18" s="92"/>
      <c r="C18" s="93"/>
      <c r="D18" s="93"/>
      <c r="E18" s="93"/>
      <c r="F18" s="93"/>
      <c r="G18" s="93"/>
      <c r="H18" s="93"/>
      <c r="I18" s="94"/>
    </row>
    <row r="19" spans="1:9" s="1" customFormat="1" x14ac:dyDescent="0.25">
      <c r="A19" s="6" t="s">
        <v>42</v>
      </c>
      <c r="B19" s="95"/>
      <c r="C19" s="96"/>
      <c r="D19" s="96"/>
      <c r="E19" s="96"/>
      <c r="F19" s="96"/>
      <c r="G19" s="96"/>
      <c r="H19" s="96"/>
      <c r="I19" s="97"/>
    </row>
    <row r="20" spans="1:9" s="1" customFormat="1" ht="14.25" thickBot="1" x14ac:dyDescent="0.3">
      <c r="C20" s="2"/>
      <c r="D20" s="46"/>
      <c r="E20" s="56"/>
      <c r="F20" s="4"/>
    </row>
    <row r="21" spans="1:9" s="1" customFormat="1" ht="14.25" thickBot="1" x14ac:dyDescent="0.3">
      <c r="A21" s="88" t="s">
        <v>46</v>
      </c>
      <c r="B21" s="89"/>
      <c r="C21" s="89"/>
      <c r="D21" s="89"/>
      <c r="E21" s="89"/>
      <c r="F21" s="89"/>
      <c r="G21" s="89"/>
      <c r="H21" s="89"/>
      <c r="I21" s="90"/>
    </row>
    <row r="22" spans="1:9" s="1" customFormat="1" x14ac:dyDescent="0.25">
      <c r="C22" s="2"/>
      <c r="D22" s="46"/>
      <c r="E22" s="56"/>
      <c r="F22" s="4"/>
    </row>
    <row r="23" spans="1:9" s="1" customFormat="1" x14ac:dyDescent="0.25">
      <c r="A23" s="7" t="s">
        <v>47</v>
      </c>
      <c r="C23" s="2"/>
      <c r="D23" s="46"/>
      <c r="E23" s="56"/>
      <c r="F23" s="4"/>
    </row>
    <row r="24" spans="1:9" s="1" customFormat="1" ht="29.25" customHeight="1" x14ac:dyDescent="0.25">
      <c r="A24" s="91" t="s">
        <v>53</v>
      </c>
      <c r="B24" s="91"/>
      <c r="C24" s="91"/>
      <c r="D24" s="91"/>
      <c r="E24" s="91"/>
      <c r="F24" s="91"/>
      <c r="G24" s="91"/>
      <c r="H24" s="91"/>
      <c r="I24" s="91"/>
    </row>
    <row r="25" spans="1:9" s="1" customFormat="1" x14ac:dyDescent="0.25">
      <c r="D25" s="47"/>
      <c r="E25" s="2"/>
    </row>
    <row r="26" spans="1:9" s="1" customFormat="1" x14ac:dyDescent="0.25">
      <c r="A26" s="1" t="s">
        <v>59</v>
      </c>
      <c r="D26" s="47"/>
      <c r="E26" s="2"/>
    </row>
    <row r="27" spans="1:9" s="1" customFormat="1" x14ac:dyDescent="0.25">
      <c r="C27" s="2"/>
      <c r="D27" s="46"/>
      <c r="E27" s="56"/>
      <c r="F27" s="4"/>
    </row>
    <row r="28" spans="1:9" s="3" customFormat="1" ht="12.75" x14ac:dyDescent="0.25">
      <c r="C28" s="8"/>
      <c r="D28" s="48"/>
      <c r="E28" s="57"/>
      <c r="F28" s="9"/>
    </row>
    <row r="29" spans="1:9" x14ac:dyDescent="0.25">
      <c r="A29" s="36"/>
      <c r="B29" s="36" t="s">
        <v>0</v>
      </c>
      <c r="C29" s="36" t="s">
        <v>1</v>
      </c>
      <c r="D29" s="49" t="s">
        <v>2</v>
      </c>
      <c r="E29" s="58" t="s">
        <v>3</v>
      </c>
      <c r="F29" s="37" t="s">
        <v>49</v>
      </c>
      <c r="G29" s="38" t="s">
        <v>50</v>
      </c>
      <c r="H29" s="39" t="s">
        <v>52</v>
      </c>
      <c r="I29" s="38" t="s">
        <v>51</v>
      </c>
    </row>
    <row r="31" spans="1:9" x14ac:dyDescent="0.25">
      <c r="A31" s="84" t="s">
        <v>236</v>
      </c>
      <c r="B31" s="84"/>
      <c r="C31" s="84"/>
      <c r="D31" s="84"/>
      <c r="E31" s="84"/>
      <c r="F31" s="84"/>
      <c r="G31" s="17"/>
      <c r="H31" s="17"/>
      <c r="I31" s="17"/>
    </row>
    <row r="32" spans="1:9" x14ac:dyDescent="0.25">
      <c r="A32" s="12"/>
      <c r="B32" s="18">
        <v>1</v>
      </c>
      <c r="C32" s="20" t="s">
        <v>5</v>
      </c>
      <c r="D32" s="50"/>
      <c r="E32" s="59" t="s">
        <v>6</v>
      </c>
      <c r="F32" s="22"/>
      <c r="G32" s="24"/>
      <c r="I32" s="24"/>
    </row>
    <row r="33" spans="1:9" x14ac:dyDescent="0.25">
      <c r="A33" s="12"/>
      <c r="B33" s="28"/>
      <c r="C33" s="29"/>
      <c r="E33" s="61"/>
      <c r="F33" s="15"/>
      <c r="G33" s="24"/>
      <c r="I33" s="24"/>
    </row>
    <row r="34" spans="1:9" x14ac:dyDescent="0.25">
      <c r="A34" s="84" t="s">
        <v>238</v>
      </c>
      <c r="B34" s="84"/>
      <c r="C34" s="84"/>
      <c r="D34" s="84"/>
      <c r="E34" s="84"/>
      <c r="F34" s="84"/>
      <c r="G34" s="25"/>
      <c r="H34" s="25"/>
      <c r="I34" s="25"/>
    </row>
    <row r="35" spans="1:9" ht="27" x14ac:dyDescent="0.25">
      <c r="A35" s="12"/>
      <c r="B35" s="18">
        <v>1</v>
      </c>
      <c r="C35" s="19" t="s">
        <v>315</v>
      </c>
      <c r="D35" s="52">
        <v>1</v>
      </c>
      <c r="E35" s="62" t="s">
        <v>15</v>
      </c>
      <c r="F35" s="30"/>
      <c r="G35" s="26">
        <f>F35*D35</f>
        <v>0</v>
      </c>
      <c r="H35" s="27" t="s">
        <v>12</v>
      </c>
      <c r="I35" s="26">
        <f>H35*G35+G35</f>
        <v>0</v>
      </c>
    </row>
    <row r="36" spans="1:9" ht="33.75" customHeight="1" x14ac:dyDescent="0.25">
      <c r="A36" s="12"/>
      <c r="B36" s="18">
        <v>2</v>
      </c>
      <c r="C36" s="19" t="s">
        <v>316</v>
      </c>
      <c r="D36" s="52">
        <v>1</v>
      </c>
      <c r="E36" s="62" t="s">
        <v>15</v>
      </c>
      <c r="F36" s="30"/>
      <c r="G36" s="26">
        <f>F36*D36</f>
        <v>0</v>
      </c>
      <c r="H36" s="27" t="s">
        <v>12</v>
      </c>
      <c r="I36" s="26">
        <f>H36*G36+G36</f>
        <v>0</v>
      </c>
    </row>
    <row r="37" spans="1:9" ht="27" x14ac:dyDescent="0.25">
      <c r="A37" s="12"/>
      <c r="B37" s="18">
        <v>3</v>
      </c>
      <c r="C37" s="19" t="s">
        <v>239</v>
      </c>
      <c r="D37" s="52">
        <v>1</v>
      </c>
      <c r="E37" s="62" t="s">
        <v>15</v>
      </c>
      <c r="F37" s="30"/>
      <c r="G37" s="26">
        <f>F37*D37</f>
        <v>0</v>
      </c>
      <c r="H37" s="27" t="s">
        <v>12</v>
      </c>
      <c r="I37" s="26">
        <f>H37*G37+G37</f>
        <v>0</v>
      </c>
    </row>
    <row r="38" spans="1:9" x14ac:dyDescent="0.25">
      <c r="A38" s="12"/>
      <c r="B38" s="28"/>
      <c r="C38" s="29"/>
      <c r="D38" s="53"/>
      <c r="E38" s="61"/>
      <c r="F38" s="15"/>
      <c r="G38" s="10"/>
      <c r="I38" s="10"/>
    </row>
    <row r="39" spans="1:9" x14ac:dyDescent="0.25">
      <c r="A39" s="84" t="s">
        <v>240</v>
      </c>
      <c r="B39" s="84"/>
      <c r="C39" s="84"/>
      <c r="D39" s="84"/>
      <c r="E39" s="84"/>
      <c r="F39" s="84"/>
      <c r="G39" s="10"/>
      <c r="I39" s="10"/>
    </row>
    <row r="40" spans="1:9" ht="27" x14ac:dyDescent="0.25">
      <c r="A40" s="12"/>
      <c r="B40" s="18">
        <v>1</v>
      </c>
      <c r="C40" s="19" t="s">
        <v>241</v>
      </c>
      <c r="D40" s="52">
        <v>2</v>
      </c>
      <c r="E40" s="62" t="s">
        <v>3</v>
      </c>
      <c r="F40" s="30"/>
      <c r="G40" s="26">
        <f t="shared" ref="G40:G46" si="0">F40*D40</f>
        <v>0</v>
      </c>
      <c r="H40" s="27" t="s">
        <v>12</v>
      </c>
      <c r="I40" s="26">
        <f t="shared" ref="I40:I46" si="1">H40*G40+G40</f>
        <v>0</v>
      </c>
    </row>
    <row r="41" spans="1:9" x14ac:dyDescent="0.25">
      <c r="A41" s="12"/>
      <c r="B41" s="13">
        <v>2</v>
      </c>
      <c r="C41" s="14" t="s">
        <v>242</v>
      </c>
      <c r="D41" s="54">
        <v>2</v>
      </c>
      <c r="E41" s="63" t="s">
        <v>3</v>
      </c>
      <c r="F41" s="16"/>
      <c r="G41" s="26">
        <f t="shared" si="0"/>
        <v>0</v>
      </c>
      <c r="H41" s="27" t="s">
        <v>12</v>
      </c>
      <c r="I41" s="26">
        <f t="shared" si="1"/>
        <v>0</v>
      </c>
    </row>
    <row r="42" spans="1:9" x14ac:dyDescent="0.25">
      <c r="A42" s="12"/>
      <c r="B42" s="13">
        <v>3</v>
      </c>
      <c r="C42" s="14" t="s">
        <v>243</v>
      </c>
      <c r="D42" s="54">
        <v>2</v>
      </c>
      <c r="E42" s="63" t="s">
        <v>3</v>
      </c>
      <c r="F42" s="16"/>
      <c r="G42" s="26">
        <f t="shared" si="0"/>
        <v>0</v>
      </c>
      <c r="H42" s="27" t="s">
        <v>12</v>
      </c>
      <c r="I42" s="26">
        <f t="shared" si="1"/>
        <v>0</v>
      </c>
    </row>
    <row r="43" spans="1:9" x14ac:dyDescent="0.25">
      <c r="A43" s="12"/>
      <c r="B43" s="13">
        <v>4</v>
      </c>
      <c r="C43" s="14" t="s">
        <v>244</v>
      </c>
      <c r="D43" s="54">
        <v>2</v>
      </c>
      <c r="E43" s="63" t="s">
        <v>3</v>
      </c>
      <c r="F43" s="16"/>
      <c r="G43" s="26">
        <f t="shared" si="0"/>
        <v>0</v>
      </c>
      <c r="H43" s="27" t="s">
        <v>12</v>
      </c>
      <c r="I43" s="26">
        <f t="shared" si="1"/>
        <v>0</v>
      </c>
    </row>
    <row r="44" spans="1:9" x14ac:dyDescent="0.25">
      <c r="A44" s="12"/>
      <c r="B44" s="13">
        <v>5</v>
      </c>
      <c r="C44" s="14" t="s">
        <v>245</v>
      </c>
      <c r="D44" s="54">
        <v>2</v>
      </c>
      <c r="E44" s="63" t="s">
        <v>3</v>
      </c>
      <c r="F44" s="16"/>
      <c r="G44" s="26">
        <f t="shared" si="0"/>
        <v>0</v>
      </c>
      <c r="H44" s="27" t="s">
        <v>12</v>
      </c>
      <c r="I44" s="26">
        <f t="shared" si="1"/>
        <v>0</v>
      </c>
    </row>
    <row r="45" spans="1:9" x14ac:dyDescent="0.25">
      <c r="A45" s="12"/>
      <c r="B45" s="13">
        <v>6</v>
      </c>
      <c r="C45" s="14" t="s">
        <v>246</v>
      </c>
      <c r="D45" s="54">
        <v>1</v>
      </c>
      <c r="E45" s="63" t="s">
        <v>3</v>
      </c>
      <c r="F45" s="16"/>
      <c r="G45" s="26">
        <f t="shared" si="0"/>
        <v>0</v>
      </c>
      <c r="H45" s="27" t="s">
        <v>12</v>
      </c>
      <c r="I45" s="26">
        <f t="shared" si="1"/>
        <v>0</v>
      </c>
    </row>
    <row r="46" spans="1:9" x14ac:dyDescent="0.25">
      <c r="A46" s="12"/>
      <c r="B46" s="13">
        <v>7</v>
      </c>
      <c r="C46" s="14" t="s">
        <v>247</v>
      </c>
      <c r="D46" s="54">
        <v>1</v>
      </c>
      <c r="E46" s="63" t="s">
        <v>3</v>
      </c>
      <c r="F46" s="16"/>
      <c r="G46" s="26">
        <f t="shared" si="0"/>
        <v>0</v>
      </c>
      <c r="H46" s="27" t="s">
        <v>12</v>
      </c>
      <c r="I46" s="26">
        <f t="shared" si="1"/>
        <v>0</v>
      </c>
    </row>
    <row r="47" spans="1:9" x14ac:dyDescent="0.25">
      <c r="A47" s="12"/>
      <c r="B47" s="31"/>
      <c r="C47" s="32"/>
      <c r="D47" s="55"/>
      <c r="E47" s="64"/>
      <c r="F47" s="33"/>
      <c r="G47" s="10"/>
      <c r="I47" s="10"/>
    </row>
    <row r="48" spans="1:9" x14ac:dyDescent="0.25">
      <c r="A48" s="84" t="s">
        <v>248</v>
      </c>
      <c r="B48" s="84"/>
      <c r="C48" s="84"/>
      <c r="D48" s="84"/>
      <c r="E48" s="84"/>
      <c r="F48" s="84"/>
      <c r="G48" s="10"/>
      <c r="I48" s="10"/>
    </row>
    <row r="49" spans="1:9" x14ac:dyDescent="0.25">
      <c r="A49" s="12"/>
      <c r="B49" s="18">
        <v>1</v>
      </c>
      <c r="C49" s="19" t="s">
        <v>249</v>
      </c>
      <c r="D49" s="52">
        <v>1</v>
      </c>
      <c r="E49" s="62" t="s">
        <v>15</v>
      </c>
      <c r="F49" s="30"/>
      <c r="G49" s="26">
        <f>F49*D49</f>
        <v>0</v>
      </c>
      <c r="H49" s="27" t="s">
        <v>12</v>
      </c>
      <c r="I49" s="26">
        <f>H49*G49+G49</f>
        <v>0</v>
      </c>
    </row>
    <row r="50" spans="1:9" x14ac:dyDescent="0.25">
      <c r="A50" s="12"/>
      <c r="B50" s="13">
        <v>2</v>
      </c>
      <c r="C50" s="14" t="s">
        <v>250</v>
      </c>
      <c r="D50" s="54">
        <v>1</v>
      </c>
      <c r="E50" s="63" t="s">
        <v>15</v>
      </c>
      <c r="F50" s="16"/>
      <c r="G50" s="26">
        <f>F50*D50</f>
        <v>0</v>
      </c>
      <c r="H50" s="27" t="s">
        <v>12</v>
      </c>
      <c r="I50" s="26">
        <f>H50*G50+G50</f>
        <v>0</v>
      </c>
    </row>
    <row r="51" spans="1:9" x14ac:dyDescent="0.25">
      <c r="A51" s="12"/>
      <c r="B51" s="13">
        <v>3</v>
      </c>
      <c r="C51" s="14" t="s">
        <v>251</v>
      </c>
      <c r="D51" s="54">
        <v>1</v>
      </c>
      <c r="E51" s="63" t="s">
        <v>15</v>
      </c>
      <c r="F51" s="16"/>
      <c r="G51" s="26">
        <f>F51*D51</f>
        <v>0</v>
      </c>
      <c r="H51" s="27" t="s">
        <v>12</v>
      </c>
      <c r="I51" s="26">
        <f>H51*G51+G51</f>
        <v>0</v>
      </c>
    </row>
    <row r="52" spans="1:9" x14ac:dyDescent="0.25">
      <c r="A52" s="12"/>
      <c r="B52" s="13">
        <v>4</v>
      </c>
      <c r="C52" s="14" t="s">
        <v>252</v>
      </c>
      <c r="D52" s="54">
        <v>1</v>
      </c>
      <c r="E52" s="63" t="s">
        <v>15</v>
      </c>
      <c r="F52" s="16"/>
      <c r="G52" s="26">
        <f>F52*D52</f>
        <v>0</v>
      </c>
      <c r="H52" s="27" t="s">
        <v>12</v>
      </c>
      <c r="I52" s="26">
        <f>H52*G52+G52</f>
        <v>0</v>
      </c>
    </row>
    <row r="53" spans="1:9" x14ac:dyDescent="0.25">
      <c r="A53" s="12"/>
      <c r="B53" s="28"/>
      <c r="C53" s="29"/>
      <c r="D53" s="53"/>
      <c r="E53" s="61"/>
      <c r="F53" s="15"/>
      <c r="G53" s="10"/>
      <c r="I53" s="10"/>
    </row>
    <row r="54" spans="1:9" x14ac:dyDescent="0.25">
      <c r="A54" s="84" t="s">
        <v>253</v>
      </c>
      <c r="B54" s="84"/>
      <c r="C54" s="84"/>
      <c r="D54" s="84"/>
      <c r="E54" s="84"/>
      <c r="F54" s="84"/>
      <c r="G54" s="10"/>
      <c r="I54" s="10"/>
    </row>
    <row r="55" spans="1:9" x14ac:dyDescent="0.25">
      <c r="A55" s="12"/>
      <c r="B55" s="18">
        <v>1</v>
      </c>
      <c r="C55" s="19" t="s">
        <v>254</v>
      </c>
      <c r="D55" s="52">
        <v>1</v>
      </c>
      <c r="E55" s="62" t="s">
        <v>15</v>
      </c>
      <c r="F55" s="30"/>
      <c r="G55" s="26">
        <f>F55*D55</f>
        <v>0</v>
      </c>
      <c r="H55" s="27" t="s">
        <v>12</v>
      </c>
      <c r="I55" s="26">
        <f>H55*G55+G55</f>
        <v>0</v>
      </c>
    </row>
    <row r="56" spans="1:9" x14ac:dyDescent="0.25">
      <c r="A56" s="12"/>
      <c r="B56" s="28"/>
      <c r="C56" s="29"/>
      <c r="D56" s="53"/>
      <c r="E56" s="61"/>
      <c r="F56" s="15"/>
      <c r="G56" s="10"/>
      <c r="I56" s="10"/>
    </row>
    <row r="57" spans="1:9" x14ac:dyDescent="0.25">
      <c r="A57" s="84" t="s">
        <v>255</v>
      </c>
      <c r="B57" s="84"/>
      <c r="C57" s="84"/>
      <c r="D57" s="84"/>
      <c r="E57" s="84"/>
      <c r="F57" s="84"/>
      <c r="G57" s="10"/>
      <c r="I57" s="10"/>
    </row>
    <row r="58" spans="1:9" x14ac:dyDescent="0.25">
      <c r="A58" s="12"/>
      <c r="B58" s="18">
        <v>1</v>
      </c>
      <c r="C58" s="19" t="s">
        <v>29</v>
      </c>
      <c r="D58" s="52">
        <v>1</v>
      </c>
      <c r="E58" s="62" t="s">
        <v>11</v>
      </c>
      <c r="F58" s="30"/>
      <c r="G58" s="26">
        <f>F58*D58</f>
        <v>0</v>
      </c>
      <c r="H58" s="27" t="s">
        <v>12</v>
      </c>
      <c r="I58" s="26">
        <f>H58*G58+G58</f>
        <v>0</v>
      </c>
    </row>
    <row r="59" spans="1:9" x14ac:dyDescent="0.25">
      <c r="A59" s="12"/>
      <c r="B59" s="13">
        <v>2</v>
      </c>
      <c r="C59" s="14" t="s">
        <v>30</v>
      </c>
      <c r="D59" s="54">
        <v>1</v>
      </c>
      <c r="E59" s="63" t="s">
        <v>11</v>
      </c>
      <c r="F59" s="16"/>
      <c r="G59" s="26">
        <f>F59*D59</f>
        <v>0</v>
      </c>
      <c r="H59" s="27" t="s">
        <v>12</v>
      </c>
      <c r="I59" s="26">
        <f>H59*G59+G59</f>
        <v>0</v>
      </c>
    </row>
    <row r="60" spans="1:9" x14ac:dyDescent="0.25">
      <c r="A60" s="12"/>
      <c r="B60" s="13">
        <v>3</v>
      </c>
      <c r="C60" s="14" t="s">
        <v>31</v>
      </c>
      <c r="D60" s="54">
        <v>1</v>
      </c>
      <c r="E60" s="63" t="s">
        <v>11</v>
      </c>
      <c r="F60" s="16"/>
      <c r="G60" s="26">
        <f>F60*D60</f>
        <v>0</v>
      </c>
      <c r="H60" s="27" t="s">
        <v>12</v>
      </c>
      <c r="I60" s="26">
        <f>H60*G60+G60</f>
        <v>0</v>
      </c>
    </row>
    <row r="62" spans="1:9" x14ac:dyDescent="0.25">
      <c r="D62" s="83" t="s">
        <v>48</v>
      </c>
      <c r="E62" s="83"/>
      <c r="F62" s="83"/>
      <c r="G62" s="34">
        <f>SUM(G32:G61)</f>
        <v>0</v>
      </c>
      <c r="H62" s="35"/>
      <c r="I62" s="34">
        <f>SUM(I32:I61)</f>
        <v>0</v>
      </c>
    </row>
  </sheetData>
  <mergeCells count="27">
    <mergeCell ref="B3:F3"/>
    <mergeCell ref="A1:A2"/>
    <mergeCell ref="B1:C1"/>
    <mergeCell ref="D1:I1"/>
    <mergeCell ref="B2:C2"/>
    <mergeCell ref="D2:I2"/>
    <mergeCell ref="B19:I19"/>
    <mergeCell ref="B5:I5"/>
    <mergeCell ref="B6:I6"/>
    <mergeCell ref="B8:I8"/>
    <mergeCell ref="B10:I10"/>
    <mergeCell ref="B11:I11"/>
    <mergeCell ref="B12:I12"/>
    <mergeCell ref="B13:I13"/>
    <mergeCell ref="B14:I14"/>
    <mergeCell ref="B15:I15"/>
    <mergeCell ref="B17:I17"/>
    <mergeCell ref="B18:I18"/>
    <mergeCell ref="A48:F48"/>
    <mergeCell ref="A54:F54"/>
    <mergeCell ref="A57:F57"/>
    <mergeCell ref="D62:F62"/>
    <mergeCell ref="A21:I21"/>
    <mergeCell ref="A24:I24"/>
    <mergeCell ref="A31:F31"/>
    <mergeCell ref="A34:F34"/>
    <mergeCell ref="A39:F39"/>
  </mergeCells>
  <pageMargins left="0.25" right="0.25" top="0.75" bottom="0.75" header="0.3" footer="0.3"/>
  <pageSetup paperSize="9" scale="64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15C91E-157C-45D2-9AB5-412E672DBA52}">
  <sheetPr>
    <pageSetUpPr fitToPage="1"/>
  </sheetPr>
  <dimension ref="A1:I37"/>
  <sheetViews>
    <sheetView workbookViewId="0">
      <selection activeCell="C4" sqref="C4"/>
    </sheetView>
  </sheetViews>
  <sheetFormatPr baseColWidth="10" defaultColWidth="9.140625" defaultRowHeight="13.5" x14ac:dyDescent="0.25"/>
  <cols>
    <col min="1" max="1" width="19" style="10" customWidth="1"/>
    <col min="2" max="2" width="2.7109375" style="10" customWidth="1"/>
    <col min="3" max="3" width="67.42578125" style="10" customWidth="1"/>
    <col min="4" max="4" width="8.7109375" style="51" customWidth="1"/>
    <col min="5" max="5" width="8.7109375" style="65" customWidth="1"/>
    <col min="6" max="6" width="12.7109375" style="11" customWidth="1"/>
    <col min="7" max="7" width="12.7109375" style="23" customWidth="1"/>
    <col min="8" max="8" width="8.7109375" style="10" customWidth="1"/>
    <col min="9" max="9" width="12.7109375" style="23" customWidth="1"/>
    <col min="10" max="16384" width="9.140625" style="10"/>
  </cols>
  <sheetData>
    <row r="1" spans="1:9" s="1" customFormat="1" ht="20.100000000000001" customHeight="1" x14ac:dyDescent="0.25">
      <c r="A1" s="78" t="e" vm="1">
        <v>#VALUE!</v>
      </c>
      <c r="B1" s="77" t="s">
        <v>54</v>
      </c>
      <c r="C1" s="77"/>
      <c r="D1" s="74" t="s">
        <v>56</v>
      </c>
      <c r="E1" s="75"/>
      <c r="F1" s="75"/>
      <c r="G1" s="75"/>
      <c r="H1" s="75"/>
      <c r="I1" s="76"/>
    </row>
    <row r="2" spans="1:9" s="1" customFormat="1" ht="20.100000000000001" customHeight="1" x14ac:dyDescent="0.25">
      <c r="A2" s="78"/>
      <c r="B2" s="79" t="s">
        <v>55</v>
      </c>
      <c r="C2" s="79"/>
      <c r="D2" s="80" t="s">
        <v>57</v>
      </c>
      <c r="E2" s="81"/>
      <c r="F2" s="81"/>
      <c r="G2" s="81"/>
      <c r="H2" s="81"/>
      <c r="I2" s="82"/>
    </row>
    <row r="3" spans="1:9" s="1" customFormat="1" x14ac:dyDescent="0.25">
      <c r="A3" s="2"/>
      <c r="B3" s="85"/>
      <c r="C3" s="85"/>
      <c r="D3" s="85"/>
      <c r="E3" s="85"/>
      <c r="F3" s="85"/>
    </row>
    <row r="4" spans="1:9" s="1" customFormat="1" x14ac:dyDescent="0.25">
      <c r="A4" s="3" t="s">
        <v>32</v>
      </c>
      <c r="C4" s="2"/>
      <c r="D4" s="46"/>
      <c r="E4" s="56"/>
      <c r="F4" s="4"/>
    </row>
    <row r="5" spans="1:9" s="1" customFormat="1" x14ac:dyDescent="0.25">
      <c r="A5" s="1" t="s">
        <v>33</v>
      </c>
      <c r="B5" s="86">
        <v>11</v>
      </c>
      <c r="C5" s="86"/>
      <c r="D5" s="86"/>
      <c r="E5" s="86"/>
      <c r="F5" s="86"/>
      <c r="G5" s="86"/>
      <c r="H5" s="86"/>
      <c r="I5" s="86"/>
    </row>
    <row r="6" spans="1:9" s="1" customFormat="1" x14ac:dyDescent="0.25">
      <c r="A6" s="1" t="s">
        <v>34</v>
      </c>
      <c r="B6" s="78" t="s">
        <v>256</v>
      </c>
      <c r="C6" s="78"/>
      <c r="D6" s="78"/>
      <c r="E6" s="78"/>
      <c r="F6" s="78"/>
      <c r="G6" s="78"/>
      <c r="H6" s="78"/>
      <c r="I6" s="78"/>
    </row>
    <row r="7" spans="1:9" s="1" customFormat="1" x14ac:dyDescent="0.2">
      <c r="A7" s="5" t="s">
        <v>35</v>
      </c>
      <c r="C7" s="2"/>
      <c r="D7" s="46"/>
      <c r="E7" s="56"/>
      <c r="F7" s="4"/>
    </row>
    <row r="8" spans="1:9" s="1" customFormat="1" x14ac:dyDescent="0.25">
      <c r="A8" s="6" t="s">
        <v>36</v>
      </c>
      <c r="B8" s="87"/>
      <c r="C8" s="87"/>
      <c r="D8" s="87"/>
      <c r="E8" s="87"/>
      <c r="F8" s="87"/>
      <c r="G8" s="87"/>
      <c r="H8" s="87"/>
      <c r="I8" s="87"/>
    </row>
    <row r="9" spans="1:9" s="1" customFormat="1" x14ac:dyDescent="0.2">
      <c r="A9" s="5" t="s">
        <v>37</v>
      </c>
      <c r="C9" s="2"/>
      <c r="D9" s="46"/>
      <c r="E9" s="56"/>
      <c r="F9" s="4"/>
    </row>
    <row r="10" spans="1:9" s="1" customFormat="1" x14ac:dyDescent="0.25">
      <c r="A10" s="6" t="s">
        <v>38</v>
      </c>
      <c r="B10" s="98"/>
      <c r="C10" s="99"/>
      <c r="D10" s="99"/>
      <c r="E10" s="99"/>
      <c r="F10" s="99"/>
      <c r="G10" s="99"/>
      <c r="H10" s="99"/>
      <c r="I10" s="100"/>
    </row>
    <row r="11" spans="1:9" s="1" customFormat="1" x14ac:dyDescent="0.25">
      <c r="A11" s="6" t="s">
        <v>39</v>
      </c>
      <c r="B11" s="92"/>
      <c r="C11" s="93"/>
      <c r="D11" s="93"/>
      <c r="E11" s="93"/>
      <c r="F11" s="93"/>
      <c r="G11" s="93"/>
      <c r="H11" s="93"/>
      <c r="I11" s="94"/>
    </row>
    <row r="12" spans="1:9" s="1" customFormat="1" x14ac:dyDescent="0.25">
      <c r="A12" s="6" t="s">
        <v>40</v>
      </c>
      <c r="B12" s="92"/>
      <c r="C12" s="93"/>
      <c r="D12" s="93"/>
      <c r="E12" s="93"/>
      <c r="F12" s="93"/>
      <c r="G12" s="93"/>
      <c r="H12" s="93"/>
      <c r="I12" s="94"/>
    </row>
    <row r="13" spans="1:9" s="1" customFormat="1" x14ac:dyDescent="0.25">
      <c r="A13" s="6" t="s">
        <v>41</v>
      </c>
      <c r="B13" s="92"/>
      <c r="C13" s="93"/>
      <c r="D13" s="93"/>
      <c r="E13" s="93"/>
      <c r="F13" s="93"/>
      <c r="G13" s="93"/>
      <c r="H13" s="93"/>
      <c r="I13" s="94"/>
    </row>
    <row r="14" spans="1:9" s="1" customFormat="1" x14ac:dyDescent="0.25">
      <c r="A14" s="6" t="s">
        <v>42</v>
      </c>
      <c r="B14" s="92"/>
      <c r="C14" s="93"/>
      <c r="D14" s="93"/>
      <c r="E14" s="93"/>
      <c r="F14" s="93"/>
      <c r="G14" s="93"/>
      <c r="H14" s="93"/>
      <c r="I14" s="94"/>
    </row>
    <row r="15" spans="1:9" s="1" customFormat="1" x14ac:dyDescent="0.25">
      <c r="A15" s="6" t="s">
        <v>43</v>
      </c>
      <c r="B15" s="95"/>
      <c r="C15" s="96"/>
      <c r="D15" s="96"/>
      <c r="E15" s="96"/>
      <c r="F15" s="96"/>
      <c r="G15" s="96"/>
      <c r="H15" s="96"/>
      <c r="I15" s="97"/>
    </row>
    <row r="16" spans="1:9" s="1" customFormat="1" x14ac:dyDescent="0.2">
      <c r="A16" s="5" t="s">
        <v>44</v>
      </c>
      <c r="C16" s="2"/>
      <c r="D16" s="46"/>
      <c r="E16" s="56"/>
      <c r="F16" s="4"/>
    </row>
    <row r="17" spans="1:9" s="1" customFormat="1" x14ac:dyDescent="0.25">
      <c r="A17" s="6" t="s">
        <v>45</v>
      </c>
      <c r="B17" s="98"/>
      <c r="C17" s="99"/>
      <c r="D17" s="99"/>
      <c r="E17" s="99"/>
      <c r="F17" s="99"/>
      <c r="G17" s="99"/>
      <c r="H17" s="99"/>
      <c r="I17" s="100"/>
    </row>
    <row r="18" spans="1:9" s="1" customFormat="1" x14ac:dyDescent="0.25">
      <c r="A18" s="6" t="s">
        <v>41</v>
      </c>
      <c r="B18" s="92"/>
      <c r="C18" s="93"/>
      <c r="D18" s="93"/>
      <c r="E18" s="93"/>
      <c r="F18" s="93"/>
      <c r="G18" s="93"/>
      <c r="H18" s="93"/>
      <c r="I18" s="94"/>
    </row>
    <row r="19" spans="1:9" s="1" customFormat="1" x14ac:dyDescent="0.25">
      <c r="A19" s="6" t="s">
        <v>42</v>
      </c>
      <c r="B19" s="95"/>
      <c r="C19" s="96"/>
      <c r="D19" s="96"/>
      <c r="E19" s="96"/>
      <c r="F19" s="96"/>
      <c r="G19" s="96"/>
      <c r="H19" s="96"/>
      <c r="I19" s="97"/>
    </row>
    <row r="20" spans="1:9" s="1" customFormat="1" ht="14.25" thickBot="1" x14ac:dyDescent="0.3">
      <c r="C20" s="2"/>
      <c r="D20" s="46"/>
      <c r="E20" s="56"/>
      <c r="F20" s="4"/>
    </row>
    <row r="21" spans="1:9" s="1" customFormat="1" ht="14.25" thickBot="1" x14ac:dyDescent="0.3">
      <c r="A21" s="88" t="s">
        <v>46</v>
      </c>
      <c r="B21" s="89"/>
      <c r="C21" s="89"/>
      <c r="D21" s="89"/>
      <c r="E21" s="89"/>
      <c r="F21" s="89"/>
      <c r="G21" s="89"/>
      <c r="H21" s="89"/>
      <c r="I21" s="90"/>
    </row>
    <row r="22" spans="1:9" s="1" customFormat="1" x14ac:dyDescent="0.25">
      <c r="C22" s="2"/>
      <c r="D22" s="46"/>
      <c r="E22" s="56"/>
      <c r="F22" s="4"/>
    </row>
    <row r="23" spans="1:9" s="1" customFormat="1" x14ac:dyDescent="0.25">
      <c r="A23" s="7" t="s">
        <v>47</v>
      </c>
      <c r="C23" s="2"/>
      <c r="D23" s="46"/>
      <c r="E23" s="56"/>
      <c r="F23" s="4"/>
    </row>
    <row r="24" spans="1:9" s="1" customFormat="1" ht="29.25" customHeight="1" x14ac:dyDescent="0.25">
      <c r="A24" s="91" t="s">
        <v>53</v>
      </c>
      <c r="B24" s="91"/>
      <c r="C24" s="91"/>
      <c r="D24" s="91"/>
      <c r="E24" s="91"/>
      <c r="F24" s="91"/>
      <c r="G24" s="91"/>
      <c r="H24" s="91"/>
      <c r="I24" s="91"/>
    </row>
    <row r="25" spans="1:9" s="1" customFormat="1" x14ac:dyDescent="0.25">
      <c r="D25" s="47"/>
      <c r="E25" s="2"/>
    </row>
    <row r="26" spans="1:9" s="1" customFormat="1" x14ac:dyDescent="0.25">
      <c r="A26" s="1" t="s">
        <v>59</v>
      </c>
      <c r="D26" s="47"/>
      <c r="E26" s="2"/>
    </row>
    <row r="27" spans="1:9" s="1" customFormat="1" x14ac:dyDescent="0.25">
      <c r="C27" s="2"/>
      <c r="D27" s="46"/>
      <c r="E27" s="56"/>
      <c r="F27" s="4"/>
    </row>
    <row r="28" spans="1:9" s="3" customFormat="1" ht="12.75" x14ac:dyDescent="0.25">
      <c r="C28" s="8"/>
      <c r="D28" s="48"/>
      <c r="E28" s="57"/>
      <c r="F28" s="9"/>
    </row>
    <row r="29" spans="1:9" x14ac:dyDescent="0.25">
      <c r="A29" s="36"/>
      <c r="B29" s="36" t="s">
        <v>0</v>
      </c>
      <c r="C29" s="36" t="s">
        <v>1</v>
      </c>
      <c r="D29" s="49" t="s">
        <v>2</v>
      </c>
      <c r="E29" s="58" t="s">
        <v>3</v>
      </c>
      <c r="F29" s="37" t="s">
        <v>49</v>
      </c>
      <c r="G29" s="38" t="s">
        <v>50</v>
      </c>
      <c r="H29" s="39" t="s">
        <v>52</v>
      </c>
      <c r="I29" s="38" t="s">
        <v>51</v>
      </c>
    </row>
    <row r="31" spans="1:9" x14ac:dyDescent="0.25">
      <c r="A31" s="84" t="s">
        <v>258</v>
      </c>
      <c r="B31" s="84"/>
      <c r="C31" s="84"/>
      <c r="D31" s="84"/>
      <c r="E31" s="84"/>
      <c r="F31" s="84"/>
      <c r="G31" s="17"/>
      <c r="H31" s="17"/>
      <c r="I31" s="17"/>
    </row>
    <row r="32" spans="1:9" x14ac:dyDescent="0.25">
      <c r="A32" s="12"/>
      <c r="B32" s="40">
        <v>1</v>
      </c>
      <c r="C32" s="41" t="s">
        <v>259</v>
      </c>
      <c r="D32" s="40">
        <v>1</v>
      </c>
      <c r="E32" s="41" t="s">
        <v>11</v>
      </c>
      <c r="F32" s="30"/>
      <c r="G32" s="26">
        <f>F32*D32</f>
        <v>0</v>
      </c>
      <c r="H32" s="27" t="s">
        <v>12</v>
      </c>
      <c r="I32" s="26">
        <f>H32*G32+G32</f>
        <v>0</v>
      </c>
    </row>
    <row r="33" spans="1:9" x14ac:dyDescent="0.25">
      <c r="A33" s="12"/>
      <c r="B33" s="28"/>
      <c r="C33" s="29"/>
      <c r="E33" s="61"/>
      <c r="F33" s="15"/>
      <c r="G33" s="24"/>
      <c r="I33" s="24"/>
    </row>
    <row r="34" spans="1:9" x14ac:dyDescent="0.25">
      <c r="A34" s="84" t="s">
        <v>257</v>
      </c>
      <c r="B34" s="84"/>
      <c r="C34" s="84"/>
      <c r="D34" s="84"/>
      <c r="E34" s="84"/>
      <c r="F34" s="84"/>
      <c r="G34" s="25"/>
      <c r="H34" s="25"/>
      <c r="I34" s="25"/>
    </row>
    <row r="35" spans="1:9" x14ac:dyDescent="0.25">
      <c r="A35" s="12"/>
      <c r="B35" s="40">
        <v>1</v>
      </c>
      <c r="C35" s="41" t="s">
        <v>260</v>
      </c>
      <c r="D35" s="40">
        <v>1</v>
      </c>
      <c r="E35" s="41" t="s">
        <v>11</v>
      </c>
      <c r="F35" s="30"/>
      <c r="G35" s="26">
        <f>F35*D35</f>
        <v>0</v>
      </c>
      <c r="H35" s="27" t="s">
        <v>12</v>
      </c>
      <c r="I35" s="26">
        <f>H35*G35+G35</f>
        <v>0</v>
      </c>
    </row>
    <row r="37" spans="1:9" x14ac:dyDescent="0.25">
      <c r="D37" s="83" t="s">
        <v>48</v>
      </c>
      <c r="E37" s="83"/>
      <c r="F37" s="83"/>
      <c r="G37" s="34">
        <f>SUM(G32:G36)</f>
        <v>0</v>
      </c>
      <c r="H37" s="35"/>
      <c r="I37" s="34">
        <f>SUM(I32:I36)</f>
        <v>0</v>
      </c>
    </row>
  </sheetData>
  <mergeCells count="23">
    <mergeCell ref="B3:F3"/>
    <mergeCell ref="A1:A2"/>
    <mergeCell ref="B1:C1"/>
    <mergeCell ref="D1:I1"/>
    <mergeCell ref="B2:C2"/>
    <mergeCell ref="D2:I2"/>
    <mergeCell ref="B19:I19"/>
    <mergeCell ref="B5:I5"/>
    <mergeCell ref="B6:I6"/>
    <mergeCell ref="B8:I8"/>
    <mergeCell ref="B10:I10"/>
    <mergeCell ref="B11:I11"/>
    <mergeCell ref="B12:I12"/>
    <mergeCell ref="B13:I13"/>
    <mergeCell ref="B14:I14"/>
    <mergeCell ref="B15:I15"/>
    <mergeCell ref="B17:I17"/>
    <mergeCell ref="B18:I18"/>
    <mergeCell ref="D37:F37"/>
    <mergeCell ref="A21:I21"/>
    <mergeCell ref="A24:I24"/>
    <mergeCell ref="A31:F31"/>
    <mergeCell ref="A34:F34"/>
  </mergeCells>
  <pageMargins left="0.25" right="0.25" top="0.75" bottom="0.75" header="0.3" footer="0.3"/>
  <pageSetup paperSize="9" scale="64" fitToHeight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74186-251A-4E02-8BEC-EC73BDAA6EB2}">
  <sheetPr>
    <pageSetUpPr fitToPage="1"/>
  </sheetPr>
  <dimension ref="A1:I42"/>
  <sheetViews>
    <sheetView workbookViewId="0">
      <selection activeCell="C4" sqref="C4"/>
    </sheetView>
  </sheetViews>
  <sheetFormatPr baseColWidth="10" defaultColWidth="9.140625" defaultRowHeight="13.5" x14ac:dyDescent="0.25"/>
  <cols>
    <col min="1" max="1" width="19" style="10" customWidth="1"/>
    <col min="2" max="2" width="2.7109375" style="10" customWidth="1"/>
    <col min="3" max="3" width="67.42578125" style="10" customWidth="1"/>
    <col min="4" max="4" width="8.7109375" style="51" customWidth="1"/>
    <col min="5" max="5" width="8.7109375" style="65" customWidth="1"/>
    <col min="6" max="6" width="12.7109375" style="11" customWidth="1"/>
    <col min="7" max="7" width="12.7109375" style="23" customWidth="1"/>
    <col min="8" max="8" width="8.7109375" style="10" customWidth="1"/>
    <col min="9" max="9" width="12.7109375" style="23" customWidth="1"/>
    <col min="10" max="16384" width="9.140625" style="10"/>
  </cols>
  <sheetData>
    <row r="1" spans="1:9" s="1" customFormat="1" ht="20.100000000000001" customHeight="1" x14ac:dyDescent="0.25">
      <c r="A1" s="78" t="e" vm="1">
        <v>#VALUE!</v>
      </c>
      <c r="B1" s="77" t="s">
        <v>54</v>
      </c>
      <c r="C1" s="77"/>
      <c r="D1" s="74" t="s">
        <v>56</v>
      </c>
      <c r="E1" s="75"/>
      <c r="F1" s="75"/>
      <c r="G1" s="75"/>
      <c r="H1" s="75"/>
      <c r="I1" s="76"/>
    </row>
    <row r="2" spans="1:9" s="1" customFormat="1" ht="20.100000000000001" customHeight="1" x14ac:dyDescent="0.25">
      <c r="A2" s="78"/>
      <c r="B2" s="79" t="s">
        <v>55</v>
      </c>
      <c r="C2" s="79"/>
      <c r="D2" s="80" t="s">
        <v>57</v>
      </c>
      <c r="E2" s="81"/>
      <c r="F2" s="81"/>
      <c r="G2" s="81"/>
      <c r="H2" s="81"/>
      <c r="I2" s="82"/>
    </row>
    <row r="3" spans="1:9" s="1" customFormat="1" x14ac:dyDescent="0.25">
      <c r="A3" s="2"/>
      <c r="B3" s="85"/>
      <c r="C3" s="85"/>
      <c r="D3" s="85"/>
      <c r="E3" s="85"/>
      <c r="F3" s="85"/>
    </row>
    <row r="4" spans="1:9" s="1" customFormat="1" x14ac:dyDescent="0.25">
      <c r="A4" s="3" t="s">
        <v>32</v>
      </c>
      <c r="C4" s="2"/>
      <c r="D4" s="46"/>
      <c r="E4" s="56"/>
      <c r="F4" s="4"/>
    </row>
    <row r="5" spans="1:9" s="1" customFormat="1" x14ac:dyDescent="0.25">
      <c r="A5" s="1" t="s">
        <v>33</v>
      </c>
      <c r="B5" s="86">
        <v>12</v>
      </c>
      <c r="C5" s="86"/>
      <c r="D5" s="86"/>
      <c r="E5" s="86"/>
      <c r="F5" s="86"/>
      <c r="G5" s="86"/>
      <c r="H5" s="86"/>
      <c r="I5" s="86"/>
    </row>
    <row r="6" spans="1:9" s="1" customFormat="1" x14ac:dyDescent="0.25">
      <c r="A6" s="1" t="s">
        <v>34</v>
      </c>
      <c r="B6" s="78" t="s">
        <v>261</v>
      </c>
      <c r="C6" s="78"/>
      <c r="D6" s="78"/>
      <c r="E6" s="78"/>
      <c r="F6" s="78"/>
      <c r="G6" s="78"/>
      <c r="H6" s="78"/>
      <c r="I6" s="78"/>
    </row>
    <row r="7" spans="1:9" s="1" customFormat="1" x14ac:dyDescent="0.2">
      <c r="A7" s="5" t="s">
        <v>35</v>
      </c>
      <c r="C7" s="2"/>
      <c r="D7" s="46"/>
      <c r="E7" s="56"/>
      <c r="F7" s="4"/>
    </row>
    <row r="8" spans="1:9" s="1" customFormat="1" x14ac:dyDescent="0.25">
      <c r="A8" s="6" t="s">
        <v>36</v>
      </c>
      <c r="B8" s="87"/>
      <c r="C8" s="87"/>
      <c r="D8" s="87"/>
      <c r="E8" s="87"/>
      <c r="F8" s="87"/>
      <c r="G8" s="87"/>
      <c r="H8" s="87"/>
      <c r="I8" s="87"/>
    </row>
    <row r="9" spans="1:9" s="1" customFormat="1" x14ac:dyDescent="0.2">
      <c r="A9" s="5" t="s">
        <v>37</v>
      </c>
      <c r="C9" s="2"/>
      <c r="D9" s="46"/>
      <c r="E9" s="56"/>
      <c r="F9" s="4"/>
    </row>
    <row r="10" spans="1:9" s="1" customFormat="1" x14ac:dyDescent="0.25">
      <c r="A10" s="6" t="s">
        <v>38</v>
      </c>
      <c r="B10" s="98"/>
      <c r="C10" s="99"/>
      <c r="D10" s="99"/>
      <c r="E10" s="99"/>
      <c r="F10" s="99"/>
      <c r="G10" s="99"/>
      <c r="H10" s="99"/>
      <c r="I10" s="100"/>
    </row>
    <row r="11" spans="1:9" s="1" customFormat="1" x14ac:dyDescent="0.25">
      <c r="A11" s="6" t="s">
        <v>39</v>
      </c>
      <c r="B11" s="92"/>
      <c r="C11" s="93"/>
      <c r="D11" s="93"/>
      <c r="E11" s="93"/>
      <c r="F11" s="93"/>
      <c r="G11" s="93"/>
      <c r="H11" s="93"/>
      <c r="I11" s="94"/>
    </row>
    <row r="12" spans="1:9" s="1" customFormat="1" x14ac:dyDescent="0.25">
      <c r="A12" s="6" t="s">
        <v>40</v>
      </c>
      <c r="B12" s="92"/>
      <c r="C12" s="93"/>
      <c r="D12" s="93"/>
      <c r="E12" s="93"/>
      <c r="F12" s="93"/>
      <c r="G12" s="93"/>
      <c r="H12" s="93"/>
      <c r="I12" s="94"/>
    </row>
    <row r="13" spans="1:9" s="1" customFormat="1" x14ac:dyDescent="0.25">
      <c r="A13" s="6" t="s">
        <v>41</v>
      </c>
      <c r="B13" s="92"/>
      <c r="C13" s="93"/>
      <c r="D13" s="93"/>
      <c r="E13" s="93"/>
      <c r="F13" s="93"/>
      <c r="G13" s="93"/>
      <c r="H13" s="93"/>
      <c r="I13" s="94"/>
    </row>
    <row r="14" spans="1:9" s="1" customFormat="1" x14ac:dyDescent="0.25">
      <c r="A14" s="6" t="s">
        <v>42</v>
      </c>
      <c r="B14" s="92"/>
      <c r="C14" s="93"/>
      <c r="D14" s="93"/>
      <c r="E14" s="93"/>
      <c r="F14" s="93"/>
      <c r="G14" s="93"/>
      <c r="H14" s="93"/>
      <c r="I14" s="94"/>
    </row>
    <row r="15" spans="1:9" s="1" customFormat="1" x14ac:dyDescent="0.25">
      <c r="A15" s="6" t="s">
        <v>43</v>
      </c>
      <c r="B15" s="95"/>
      <c r="C15" s="96"/>
      <c r="D15" s="96"/>
      <c r="E15" s="96"/>
      <c r="F15" s="96"/>
      <c r="G15" s="96"/>
      <c r="H15" s="96"/>
      <c r="I15" s="97"/>
    </row>
    <row r="16" spans="1:9" s="1" customFormat="1" x14ac:dyDescent="0.2">
      <c r="A16" s="5" t="s">
        <v>44</v>
      </c>
      <c r="C16" s="2"/>
      <c r="D16" s="46"/>
      <c r="E16" s="56"/>
      <c r="F16" s="4"/>
    </row>
    <row r="17" spans="1:9" s="1" customFormat="1" x14ac:dyDescent="0.25">
      <c r="A17" s="6" t="s">
        <v>45</v>
      </c>
      <c r="B17" s="98"/>
      <c r="C17" s="99"/>
      <c r="D17" s="99"/>
      <c r="E17" s="99"/>
      <c r="F17" s="99"/>
      <c r="G17" s="99"/>
      <c r="H17" s="99"/>
      <c r="I17" s="100"/>
    </row>
    <row r="18" spans="1:9" s="1" customFormat="1" x14ac:dyDescent="0.25">
      <c r="A18" s="6" t="s">
        <v>41</v>
      </c>
      <c r="B18" s="92"/>
      <c r="C18" s="93"/>
      <c r="D18" s="93"/>
      <c r="E18" s="93"/>
      <c r="F18" s="93"/>
      <c r="G18" s="93"/>
      <c r="H18" s="93"/>
      <c r="I18" s="94"/>
    </row>
    <row r="19" spans="1:9" s="1" customFormat="1" x14ac:dyDescent="0.25">
      <c r="A19" s="6" t="s">
        <v>42</v>
      </c>
      <c r="B19" s="95"/>
      <c r="C19" s="96"/>
      <c r="D19" s="96"/>
      <c r="E19" s="96"/>
      <c r="F19" s="96"/>
      <c r="G19" s="96"/>
      <c r="H19" s="96"/>
      <c r="I19" s="97"/>
    </row>
    <row r="20" spans="1:9" s="1" customFormat="1" ht="14.25" thickBot="1" x14ac:dyDescent="0.3">
      <c r="C20" s="2"/>
      <c r="D20" s="46"/>
      <c r="E20" s="56"/>
      <c r="F20" s="4"/>
    </row>
    <row r="21" spans="1:9" s="1" customFormat="1" ht="14.25" thickBot="1" x14ac:dyDescent="0.3">
      <c r="A21" s="88" t="s">
        <v>46</v>
      </c>
      <c r="B21" s="89"/>
      <c r="C21" s="89"/>
      <c r="D21" s="89"/>
      <c r="E21" s="89"/>
      <c r="F21" s="89"/>
      <c r="G21" s="89"/>
      <c r="H21" s="89"/>
      <c r="I21" s="90"/>
    </row>
    <row r="22" spans="1:9" s="1" customFormat="1" x14ac:dyDescent="0.25">
      <c r="C22" s="2"/>
      <c r="D22" s="46"/>
      <c r="E22" s="56"/>
      <c r="F22" s="4"/>
    </row>
    <row r="23" spans="1:9" s="1" customFormat="1" x14ac:dyDescent="0.25">
      <c r="A23" s="7" t="s">
        <v>47</v>
      </c>
      <c r="C23" s="2"/>
      <c r="D23" s="46"/>
      <c r="E23" s="56"/>
      <c r="F23" s="4"/>
    </row>
    <row r="24" spans="1:9" s="1" customFormat="1" ht="29.25" customHeight="1" x14ac:dyDescent="0.25">
      <c r="A24" s="91" t="s">
        <v>53</v>
      </c>
      <c r="B24" s="91"/>
      <c r="C24" s="91"/>
      <c r="D24" s="91"/>
      <c r="E24" s="91"/>
      <c r="F24" s="91"/>
      <c r="G24" s="91"/>
      <c r="H24" s="91"/>
      <c r="I24" s="91"/>
    </row>
    <row r="25" spans="1:9" s="1" customFormat="1" x14ac:dyDescent="0.25">
      <c r="D25" s="47"/>
      <c r="E25" s="2"/>
    </row>
    <row r="26" spans="1:9" s="1" customFormat="1" x14ac:dyDescent="0.25">
      <c r="A26" s="1" t="s">
        <v>59</v>
      </c>
      <c r="D26" s="47"/>
      <c r="E26" s="2"/>
    </row>
    <row r="27" spans="1:9" s="1" customFormat="1" x14ac:dyDescent="0.25">
      <c r="C27" s="2"/>
      <c r="D27" s="46"/>
      <c r="E27" s="56"/>
      <c r="F27" s="4"/>
    </row>
    <row r="28" spans="1:9" s="3" customFormat="1" ht="12.75" x14ac:dyDescent="0.25">
      <c r="C28" s="8"/>
      <c r="D28" s="48"/>
      <c r="E28" s="57"/>
      <c r="F28" s="9"/>
    </row>
    <row r="29" spans="1:9" x14ac:dyDescent="0.25">
      <c r="A29" s="36"/>
      <c r="B29" s="36" t="s">
        <v>0</v>
      </c>
      <c r="C29" s="36" t="s">
        <v>1</v>
      </c>
      <c r="D29" s="49" t="s">
        <v>2</v>
      </c>
      <c r="E29" s="58" t="s">
        <v>3</v>
      </c>
      <c r="F29" s="37" t="s">
        <v>49</v>
      </c>
      <c r="G29" s="38" t="s">
        <v>50</v>
      </c>
      <c r="H29" s="39" t="s">
        <v>52</v>
      </c>
      <c r="I29" s="38" t="s">
        <v>51</v>
      </c>
    </row>
    <row r="31" spans="1:9" x14ac:dyDescent="0.25">
      <c r="A31" s="84" t="s">
        <v>262</v>
      </c>
      <c r="B31" s="84"/>
      <c r="C31" s="84"/>
      <c r="D31" s="84"/>
      <c r="E31" s="84"/>
      <c r="F31" s="84"/>
      <c r="G31" s="17"/>
      <c r="H31" s="17"/>
      <c r="I31" s="17"/>
    </row>
    <row r="32" spans="1:9" x14ac:dyDescent="0.25">
      <c r="A32" s="12"/>
      <c r="B32" s="18">
        <v>1</v>
      </c>
      <c r="C32" s="20" t="s">
        <v>5</v>
      </c>
      <c r="D32" s="50"/>
      <c r="E32" s="59" t="s">
        <v>6</v>
      </c>
      <c r="F32" s="22"/>
      <c r="G32" s="24"/>
      <c r="I32" s="24"/>
    </row>
    <row r="33" spans="1:9" x14ac:dyDescent="0.25">
      <c r="A33" s="12"/>
      <c r="B33" s="28"/>
      <c r="C33" s="29"/>
      <c r="E33" s="61"/>
      <c r="F33" s="15"/>
      <c r="G33" s="24"/>
      <c r="I33" s="24"/>
    </row>
    <row r="34" spans="1:9" x14ac:dyDescent="0.25">
      <c r="A34" s="84" t="s">
        <v>263</v>
      </c>
      <c r="B34" s="84"/>
      <c r="C34" s="84"/>
      <c r="D34" s="84"/>
      <c r="E34" s="84"/>
      <c r="F34" s="84"/>
      <c r="G34" s="25"/>
      <c r="H34" s="25"/>
      <c r="I34" s="25"/>
    </row>
    <row r="35" spans="1:9" x14ac:dyDescent="0.25">
      <c r="A35" s="12"/>
      <c r="B35" s="18">
        <v>1</v>
      </c>
      <c r="C35" s="19" t="s">
        <v>264</v>
      </c>
      <c r="D35" s="52">
        <v>1</v>
      </c>
      <c r="E35" s="62" t="s">
        <v>11</v>
      </c>
      <c r="F35" s="30"/>
      <c r="G35" s="26">
        <f>F35*D35</f>
        <v>0</v>
      </c>
      <c r="H35" s="27" t="s">
        <v>12</v>
      </c>
      <c r="I35" s="26">
        <f>H35*G35+G35</f>
        <v>0</v>
      </c>
    </row>
    <row r="36" spans="1:9" x14ac:dyDescent="0.25">
      <c r="A36" s="12"/>
      <c r="B36" s="28"/>
      <c r="C36" s="29"/>
      <c r="D36" s="53"/>
      <c r="E36" s="61"/>
      <c r="F36" s="15"/>
      <c r="G36" s="10"/>
      <c r="I36" s="10"/>
    </row>
    <row r="37" spans="1:9" x14ac:dyDescent="0.25">
      <c r="A37" s="84" t="s">
        <v>118</v>
      </c>
      <c r="B37" s="84"/>
      <c r="C37" s="84"/>
      <c r="D37" s="84"/>
      <c r="E37" s="84"/>
      <c r="F37" s="84"/>
      <c r="G37" s="10"/>
      <c r="I37" s="10"/>
    </row>
    <row r="38" spans="1:9" x14ac:dyDescent="0.25">
      <c r="A38" s="12"/>
      <c r="B38" s="18">
        <v>1</v>
      </c>
      <c r="C38" s="19" t="s">
        <v>29</v>
      </c>
      <c r="D38" s="52">
        <v>1</v>
      </c>
      <c r="E38" s="62" t="s">
        <v>11</v>
      </c>
      <c r="F38" s="30"/>
      <c r="G38" s="26">
        <f>F38*D38</f>
        <v>0</v>
      </c>
      <c r="H38" s="27" t="s">
        <v>12</v>
      </c>
      <c r="I38" s="26">
        <f>H38*G38+G38</f>
        <v>0</v>
      </c>
    </row>
    <row r="39" spans="1:9" x14ac:dyDescent="0.25">
      <c r="A39" s="12"/>
      <c r="B39" s="13">
        <v>2</v>
      </c>
      <c r="C39" s="14" t="s">
        <v>30</v>
      </c>
      <c r="D39" s="54">
        <v>1</v>
      </c>
      <c r="E39" s="63" t="s">
        <v>11</v>
      </c>
      <c r="F39" s="16"/>
      <c r="G39" s="26">
        <f>F39*D39</f>
        <v>0</v>
      </c>
      <c r="H39" s="27" t="s">
        <v>12</v>
      </c>
      <c r="I39" s="26">
        <f>H39*G39+G39</f>
        <v>0</v>
      </c>
    </row>
    <row r="40" spans="1:9" x14ac:dyDescent="0.25">
      <c r="A40" s="12"/>
      <c r="B40" s="13">
        <v>3</v>
      </c>
      <c r="C40" s="14" t="s">
        <v>31</v>
      </c>
      <c r="D40" s="54">
        <v>1</v>
      </c>
      <c r="E40" s="63" t="s">
        <v>11</v>
      </c>
      <c r="F40" s="16"/>
      <c r="G40" s="26">
        <f>F40*D40</f>
        <v>0</v>
      </c>
      <c r="H40" s="27" t="s">
        <v>12</v>
      </c>
      <c r="I40" s="26">
        <f>H40*G40+G40</f>
        <v>0</v>
      </c>
    </row>
    <row r="42" spans="1:9" x14ac:dyDescent="0.25">
      <c r="D42" s="83" t="s">
        <v>48</v>
      </c>
      <c r="E42" s="83"/>
      <c r="F42" s="83"/>
      <c r="G42" s="34">
        <f>SUM(G32:G41)</f>
        <v>0</v>
      </c>
      <c r="H42" s="35"/>
      <c r="I42" s="34">
        <f>SUM(I32:I41)</f>
        <v>0</v>
      </c>
    </row>
  </sheetData>
  <mergeCells count="24">
    <mergeCell ref="B3:F3"/>
    <mergeCell ref="A1:A2"/>
    <mergeCell ref="B1:C1"/>
    <mergeCell ref="D1:I1"/>
    <mergeCell ref="B2:C2"/>
    <mergeCell ref="D2:I2"/>
    <mergeCell ref="B19:I19"/>
    <mergeCell ref="B5:I5"/>
    <mergeCell ref="B6:I6"/>
    <mergeCell ref="B8:I8"/>
    <mergeCell ref="B10:I10"/>
    <mergeCell ref="B11:I11"/>
    <mergeCell ref="B12:I12"/>
    <mergeCell ref="B13:I13"/>
    <mergeCell ref="B14:I14"/>
    <mergeCell ref="B15:I15"/>
    <mergeCell ref="B17:I17"/>
    <mergeCell ref="B18:I18"/>
    <mergeCell ref="A37:F37"/>
    <mergeCell ref="D42:F42"/>
    <mergeCell ref="A21:I21"/>
    <mergeCell ref="A24:I24"/>
    <mergeCell ref="A31:F31"/>
    <mergeCell ref="A34:F34"/>
  </mergeCells>
  <pageMargins left="0.25" right="0.25" top="0.75" bottom="0.75" header="0.3" footer="0.3"/>
  <pageSetup paperSize="9" scale="64" fitToHeight="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2AE59-99A4-4657-8FCC-16CFEA068479}">
  <sheetPr>
    <pageSetUpPr fitToPage="1"/>
  </sheetPr>
  <dimension ref="A1:I63"/>
  <sheetViews>
    <sheetView workbookViewId="0">
      <selection activeCell="C4" sqref="C4"/>
    </sheetView>
  </sheetViews>
  <sheetFormatPr baseColWidth="10" defaultColWidth="9.140625" defaultRowHeight="13.5" x14ac:dyDescent="0.25"/>
  <cols>
    <col min="1" max="1" width="19" style="10" customWidth="1"/>
    <col min="2" max="2" width="2.7109375" style="10" customWidth="1"/>
    <col min="3" max="3" width="67.42578125" style="10" customWidth="1"/>
    <col min="4" max="4" width="8.7109375" style="51" customWidth="1"/>
    <col min="5" max="5" width="8.7109375" style="65" customWidth="1"/>
    <col min="6" max="6" width="12.7109375" style="11" customWidth="1"/>
    <col min="7" max="7" width="12.7109375" style="23" customWidth="1"/>
    <col min="8" max="8" width="8.7109375" style="10" customWidth="1"/>
    <col min="9" max="9" width="12.7109375" style="23" customWidth="1"/>
    <col min="10" max="16384" width="9.140625" style="10"/>
  </cols>
  <sheetData>
    <row r="1" spans="1:9" s="1" customFormat="1" ht="20.100000000000001" customHeight="1" x14ac:dyDescent="0.25">
      <c r="A1" s="78" t="e" vm="1">
        <v>#VALUE!</v>
      </c>
      <c r="B1" s="77" t="s">
        <v>54</v>
      </c>
      <c r="C1" s="77"/>
      <c r="D1" s="74" t="s">
        <v>56</v>
      </c>
      <c r="E1" s="75"/>
      <c r="F1" s="75"/>
      <c r="G1" s="75"/>
      <c r="H1" s="75"/>
      <c r="I1" s="76"/>
    </row>
    <row r="2" spans="1:9" s="1" customFormat="1" ht="20.100000000000001" customHeight="1" x14ac:dyDescent="0.25">
      <c r="A2" s="78"/>
      <c r="B2" s="79" t="s">
        <v>55</v>
      </c>
      <c r="C2" s="79"/>
      <c r="D2" s="80" t="s">
        <v>57</v>
      </c>
      <c r="E2" s="81"/>
      <c r="F2" s="81"/>
      <c r="G2" s="81"/>
      <c r="H2" s="81"/>
      <c r="I2" s="82"/>
    </row>
    <row r="3" spans="1:9" s="1" customFormat="1" x14ac:dyDescent="0.25">
      <c r="A3" s="2"/>
      <c r="B3" s="85"/>
      <c r="C3" s="85"/>
      <c r="D3" s="85"/>
      <c r="E3" s="85"/>
      <c r="F3" s="85"/>
    </row>
    <row r="4" spans="1:9" s="1" customFormat="1" x14ac:dyDescent="0.25">
      <c r="A4" s="3" t="s">
        <v>32</v>
      </c>
      <c r="C4" s="2"/>
      <c r="D4" s="46"/>
      <c r="E4" s="56"/>
      <c r="F4" s="4"/>
    </row>
    <row r="5" spans="1:9" s="1" customFormat="1" x14ac:dyDescent="0.25">
      <c r="A5" s="1" t="s">
        <v>33</v>
      </c>
      <c r="B5" s="86">
        <v>13</v>
      </c>
      <c r="C5" s="86"/>
      <c r="D5" s="86"/>
      <c r="E5" s="86"/>
      <c r="F5" s="86"/>
      <c r="G5" s="86"/>
      <c r="H5" s="86"/>
      <c r="I5" s="86"/>
    </row>
    <row r="6" spans="1:9" s="1" customFormat="1" x14ac:dyDescent="0.25">
      <c r="A6" s="1" t="s">
        <v>34</v>
      </c>
      <c r="B6" s="78" t="s">
        <v>265</v>
      </c>
      <c r="C6" s="78"/>
      <c r="D6" s="78"/>
      <c r="E6" s="78"/>
      <c r="F6" s="78"/>
      <c r="G6" s="78"/>
      <c r="H6" s="78"/>
      <c r="I6" s="78"/>
    </row>
    <row r="7" spans="1:9" s="1" customFormat="1" x14ac:dyDescent="0.2">
      <c r="A7" s="5" t="s">
        <v>35</v>
      </c>
      <c r="C7" s="2"/>
      <c r="D7" s="46"/>
      <c r="E7" s="56"/>
      <c r="F7" s="4"/>
    </row>
    <row r="8" spans="1:9" s="1" customFormat="1" x14ac:dyDescent="0.25">
      <c r="A8" s="6" t="s">
        <v>36</v>
      </c>
      <c r="B8" s="87"/>
      <c r="C8" s="87"/>
      <c r="D8" s="87"/>
      <c r="E8" s="87"/>
      <c r="F8" s="87"/>
      <c r="G8" s="87"/>
      <c r="H8" s="87"/>
      <c r="I8" s="87"/>
    </row>
    <row r="9" spans="1:9" s="1" customFormat="1" x14ac:dyDescent="0.2">
      <c r="A9" s="5" t="s">
        <v>37</v>
      </c>
      <c r="C9" s="2"/>
      <c r="D9" s="46"/>
      <c r="E9" s="56"/>
      <c r="F9" s="4"/>
    </row>
    <row r="10" spans="1:9" s="1" customFormat="1" x14ac:dyDescent="0.25">
      <c r="A10" s="6" t="s">
        <v>38</v>
      </c>
      <c r="B10" s="98"/>
      <c r="C10" s="99"/>
      <c r="D10" s="99"/>
      <c r="E10" s="99"/>
      <c r="F10" s="99"/>
      <c r="G10" s="99"/>
      <c r="H10" s="99"/>
      <c r="I10" s="100"/>
    </row>
    <row r="11" spans="1:9" s="1" customFormat="1" x14ac:dyDescent="0.25">
      <c r="A11" s="6" t="s">
        <v>39</v>
      </c>
      <c r="B11" s="92"/>
      <c r="C11" s="93"/>
      <c r="D11" s="93"/>
      <c r="E11" s="93"/>
      <c r="F11" s="93"/>
      <c r="G11" s="93"/>
      <c r="H11" s="93"/>
      <c r="I11" s="94"/>
    </row>
    <row r="12" spans="1:9" s="1" customFormat="1" x14ac:dyDescent="0.25">
      <c r="A12" s="6" t="s">
        <v>40</v>
      </c>
      <c r="B12" s="92"/>
      <c r="C12" s="93"/>
      <c r="D12" s="93"/>
      <c r="E12" s="93"/>
      <c r="F12" s="93"/>
      <c r="G12" s="93"/>
      <c r="H12" s="93"/>
      <c r="I12" s="94"/>
    </row>
    <row r="13" spans="1:9" s="1" customFormat="1" x14ac:dyDescent="0.25">
      <c r="A13" s="6" t="s">
        <v>41</v>
      </c>
      <c r="B13" s="92"/>
      <c r="C13" s="93"/>
      <c r="D13" s="93"/>
      <c r="E13" s="93"/>
      <c r="F13" s="93"/>
      <c r="G13" s="93"/>
      <c r="H13" s="93"/>
      <c r="I13" s="94"/>
    </row>
    <row r="14" spans="1:9" s="1" customFormat="1" x14ac:dyDescent="0.25">
      <c r="A14" s="6" t="s">
        <v>42</v>
      </c>
      <c r="B14" s="92"/>
      <c r="C14" s="93"/>
      <c r="D14" s="93"/>
      <c r="E14" s="93"/>
      <c r="F14" s="93"/>
      <c r="G14" s="93"/>
      <c r="H14" s="93"/>
      <c r="I14" s="94"/>
    </row>
    <row r="15" spans="1:9" s="1" customFormat="1" x14ac:dyDescent="0.25">
      <c r="A15" s="6" t="s">
        <v>43</v>
      </c>
      <c r="B15" s="95"/>
      <c r="C15" s="96"/>
      <c r="D15" s="96"/>
      <c r="E15" s="96"/>
      <c r="F15" s="96"/>
      <c r="G15" s="96"/>
      <c r="H15" s="96"/>
      <c r="I15" s="97"/>
    </row>
    <row r="16" spans="1:9" s="1" customFormat="1" x14ac:dyDescent="0.2">
      <c r="A16" s="5" t="s">
        <v>44</v>
      </c>
      <c r="C16" s="2"/>
      <c r="D16" s="46"/>
      <c r="E16" s="56"/>
      <c r="F16" s="4"/>
    </row>
    <row r="17" spans="1:9" s="1" customFormat="1" x14ac:dyDescent="0.25">
      <c r="A17" s="6" t="s">
        <v>45</v>
      </c>
      <c r="B17" s="98"/>
      <c r="C17" s="99"/>
      <c r="D17" s="99"/>
      <c r="E17" s="99"/>
      <c r="F17" s="99"/>
      <c r="G17" s="99"/>
      <c r="H17" s="99"/>
      <c r="I17" s="100"/>
    </row>
    <row r="18" spans="1:9" s="1" customFormat="1" x14ac:dyDescent="0.25">
      <c r="A18" s="6" t="s">
        <v>41</v>
      </c>
      <c r="B18" s="92"/>
      <c r="C18" s="93"/>
      <c r="D18" s="93"/>
      <c r="E18" s="93"/>
      <c r="F18" s="93"/>
      <c r="G18" s="93"/>
      <c r="H18" s="93"/>
      <c r="I18" s="94"/>
    </row>
    <row r="19" spans="1:9" s="1" customFormat="1" x14ac:dyDescent="0.25">
      <c r="A19" s="6" t="s">
        <v>42</v>
      </c>
      <c r="B19" s="95"/>
      <c r="C19" s="96"/>
      <c r="D19" s="96"/>
      <c r="E19" s="96"/>
      <c r="F19" s="96"/>
      <c r="G19" s="96"/>
      <c r="H19" s="96"/>
      <c r="I19" s="97"/>
    </row>
    <row r="20" spans="1:9" s="1" customFormat="1" ht="14.25" thickBot="1" x14ac:dyDescent="0.3">
      <c r="C20" s="2"/>
      <c r="D20" s="46"/>
      <c r="E20" s="56"/>
      <c r="F20" s="4"/>
    </row>
    <row r="21" spans="1:9" s="1" customFormat="1" ht="14.25" thickBot="1" x14ac:dyDescent="0.3">
      <c r="A21" s="88" t="s">
        <v>46</v>
      </c>
      <c r="B21" s="89"/>
      <c r="C21" s="89"/>
      <c r="D21" s="89"/>
      <c r="E21" s="89"/>
      <c r="F21" s="89"/>
      <c r="G21" s="89"/>
      <c r="H21" s="89"/>
      <c r="I21" s="90"/>
    </row>
    <row r="22" spans="1:9" s="1" customFormat="1" x14ac:dyDescent="0.25">
      <c r="C22" s="2"/>
      <c r="D22" s="46"/>
      <c r="E22" s="56"/>
      <c r="F22" s="4"/>
    </row>
    <row r="23" spans="1:9" s="1" customFormat="1" x14ac:dyDescent="0.25">
      <c r="A23" s="7" t="s">
        <v>47</v>
      </c>
      <c r="C23" s="2"/>
      <c r="D23" s="46"/>
      <c r="E23" s="56"/>
      <c r="F23" s="4"/>
    </row>
    <row r="24" spans="1:9" s="1" customFormat="1" ht="29.25" customHeight="1" x14ac:dyDescent="0.25">
      <c r="A24" s="91" t="s">
        <v>53</v>
      </c>
      <c r="B24" s="91"/>
      <c r="C24" s="91"/>
      <c r="D24" s="91"/>
      <c r="E24" s="91"/>
      <c r="F24" s="91"/>
      <c r="G24" s="91"/>
      <c r="H24" s="91"/>
      <c r="I24" s="91"/>
    </row>
    <row r="25" spans="1:9" s="1" customFormat="1" x14ac:dyDescent="0.25">
      <c r="D25" s="47"/>
      <c r="E25" s="2"/>
    </row>
    <row r="26" spans="1:9" s="1" customFormat="1" x14ac:dyDescent="0.25">
      <c r="A26" s="1" t="s">
        <v>59</v>
      </c>
      <c r="D26" s="47"/>
      <c r="E26" s="2"/>
    </row>
    <row r="27" spans="1:9" s="1" customFormat="1" x14ac:dyDescent="0.25">
      <c r="C27" s="2"/>
      <c r="D27" s="46"/>
      <c r="E27" s="56"/>
      <c r="F27" s="4"/>
    </row>
    <row r="28" spans="1:9" s="3" customFormat="1" ht="12.75" x14ac:dyDescent="0.25">
      <c r="C28" s="8"/>
      <c r="D28" s="48"/>
      <c r="E28" s="57"/>
      <c r="F28" s="9"/>
    </row>
    <row r="29" spans="1:9" x14ac:dyDescent="0.25">
      <c r="A29" s="36"/>
      <c r="B29" s="36" t="s">
        <v>0</v>
      </c>
      <c r="C29" s="36" t="s">
        <v>1</v>
      </c>
      <c r="D29" s="49" t="s">
        <v>2</v>
      </c>
      <c r="E29" s="58" t="s">
        <v>3</v>
      </c>
      <c r="F29" s="37" t="s">
        <v>49</v>
      </c>
      <c r="G29" s="38" t="s">
        <v>50</v>
      </c>
      <c r="H29" s="39" t="s">
        <v>52</v>
      </c>
      <c r="I29" s="38" t="s">
        <v>51</v>
      </c>
    </row>
    <row r="31" spans="1:9" x14ac:dyDescent="0.25">
      <c r="A31" s="84" t="s">
        <v>266</v>
      </c>
      <c r="B31" s="84"/>
      <c r="C31" s="84"/>
      <c r="D31" s="84"/>
      <c r="E31" s="84"/>
      <c r="F31" s="84"/>
      <c r="G31" s="17"/>
      <c r="H31" s="17"/>
      <c r="I31" s="17"/>
    </row>
    <row r="32" spans="1:9" x14ac:dyDescent="0.25">
      <c r="A32" s="12"/>
      <c r="B32" s="18">
        <v>1</v>
      </c>
      <c r="C32" s="20" t="s">
        <v>5</v>
      </c>
      <c r="D32" s="50"/>
      <c r="E32" s="59" t="s">
        <v>6</v>
      </c>
      <c r="F32" s="22"/>
      <c r="G32" s="24"/>
      <c r="I32" s="24"/>
    </row>
    <row r="33" spans="1:9" x14ac:dyDescent="0.25">
      <c r="A33" s="12"/>
      <c r="B33" s="28"/>
      <c r="C33" s="29"/>
      <c r="E33" s="61"/>
      <c r="F33" s="15"/>
      <c r="G33" s="24"/>
      <c r="I33" s="24"/>
    </row>
    <row r="34" spans="1:9" x14ac:dyDescent="0.25">
      <c r="A34" s="84" t="s">
        <v>267</v>
      </c>
      <c r="B34" s="84"/>
      <c r="C34" s="84"/>
      <c r="D34" s="84"/>
      <c r="E34" s="84"/>
      <c r="F34" s="84"/>
      <c r="G34" s="25"/>
      <c r="H34" s="25"/>
      <c r="I34" s="25"/>
    </row>
    <row r="35" spans="1:9" ht="27" x14ac:dyDescent="0.25">
      <c r="A35" s="12"/>
      <c r="B35" s="18">
        <v>1</v>
      </c>
      <c r="C35" s="19" t="s">
        <v>268</v>
      </c>
      <c r="D35" s="52">
        <v>1</v>
      </c>
      <c r="E35" s="62" t="s">
        <v>15</v>
      </c>
      <c r="F35" s="30"/>
      <c r="G35" s="26">
        <f>F35*D35</f>
        <v>0</v>
      </c>
      <c r="H35" s="27" t="s">
        <v>12</v>
      </c>
      <c r="I35" s="26">
        <f>H35*G35+G35</f>
        <v>0</v>
      </c>
    </row>
    <row r="36" spans="1:9" ht="27" x14ac:dyDescent="0.25">
      <c r="A36" s="12"/>
      <c r="B36" s="18">
        <v>2</v>
      </c>
      <c r="C36" s="19" t="s">
        <v>269</v>
      </c>
      <c r="D36" s="52"/>
      <c r="E36" s="62" t="s">
        <v>6</v>
      </c>
      <c r="F36" s="30"/>
      <c r="G36" s="26"/>
      <c r="H36" s="27"/>
      <c r="I36" s="26"/>
    </row>
    <row r="37" spans="1:9" x14ac:dyDescent="0.25">
      <c r="A37" s="12"/>
      <c r="B37" s="28"/>
      <c r="C37" s="29"/>
      <c r="D37" s="53"/>
      <c r="E37" s="61"/>
      <c r="F37" s="15"/>
      <c r="G37" s="10"/>
      <c r="I37" s="10"/>
    </row>
    <row r="38" spans="1:9" x14ac:dyDescent="0.25">
      <c r="A38" s="84" t="s">
        <v>270</v>
      </c>
      <c r="B38" s="84"/>
      <c r="C38" s="84"/>
      <c r="D38" s="84"/>
      <c r="E38" s="84"/>
      <c r="F38" s="84"/>
      <c r="G38" s="10"/>
      <c r="I38" s="10"/>
    </row>
    <row r="39" spans="1:9" ht="27" x14ac:dyDescent="0.25">
      <c r="A39" s="12"/>
      <c r="B39" s="18">
        <v>1</v>
      </c>
      <c r="C39" s="19" t="s">
        <v>271</v>
      </c>
      <c r="D39" s="52"/>
      <c r="E39" s="62" t="s">
        <v>6</v>
      </c>
      <c r="F39" s="30"/>
      <c r="G39" s="26">
        <f t="shared" ref="G39:G50" si="0">F39*D39</f>
        <v>0</v>
      </c>
      <c r="H39" s="27" t="s">
        <v>12</v>
      </c>
      <c r="I39" s="26">
        <f t="shared" ref="I39:I50" si="1">H39*G39+G39</f>
        <v>0</v>
      </c>
    </row>
    <row r="40" spans="1:9" x14ac:dyDescent="0.25">
      <c r="A40" s="12"/>
      <c r="B40" s="13">
        <v>2</v>
      </c>
      <c r="C40" s="14" t="s">
        <v>272</v>
      </c>
      <c r="D40" s="54">
        <v>1</v>
      </c>
      <c r="E40" s="63" t="s">
        <v>73</v>
      </c>
      <c r="F40" s="16"/>
      <c r="G40" s="26">
        <f t="shared" si="0"/>
        <v>0</v>
      </c>
      <c r="H40" s="27" t="s">
        <v>12</v>
      </c>
      <c r="I40" s="26">
        <f t="shared" si="1"/>
        <v>0</v>
      </c>
    </row>
    <row r="41" spans="1:9" x14ac:dyDescent="0.25">
      <c r="A41" s="12"/>
      <c r="B41" s="13">
        <v>3</v>
      </c>
      <c r="C41" s="14" t="s">
        <v>273</v>
      </c>
      <c r="D41" s="54">
        <v>1</v>
      </c>
      <c r="E41" s="63" t="s">
        <v>73</v>
      </c>
      <c r="F41" s="16"/>
      <c r="G41" s="26">
        <f t="shared" si="0"/>
        <v>0</v>
      </c>
      <c r="H41" s="27" t="s">
        <v>12</v>
      </c>
      <c r="I41" s="26">
        <f t="shared" si="1"/>
        <v>0</v>
      </c>
    </row>
    <row r="42" spans="1:9" x14ac:dyDescent="0.25">
      <c r="A42" s="12"/>
      <c r="B42" s="13">
        <v>4</v>
      </c>
      <c r="C42" s="14" t="s">
        <v>274</v>
      </c>
      <c r="D42" s="54">
        <v>1</v>
      </c>
      <c r="E42" s="63" t="s">
        <v>73</v>
      </c>
      <c r="F42" s="16"/>
      <c r="G42" s="26">
        <f t="shared" si="0"/>
        <v>0</v>
      </c>
      <c r="H42" s="27" t="s">
        <v>12</v>
      </c>
      <c r="I42" s="26">
        <f t="shared" si="1"/>
        <v>0</v>
      </c>
    </row>
    <row r="43" spans="1:9" x14ac:dyDescent="0.25">
      <c r="A43" s="12"/>
      <c r="B43" s="13">
        <v>5</v>
      </c>
      <c r="C43" s="14" t="s">
        <v>275</v>
      </c>
      <c r="D43" s="54">
        <v>1</v>
      </c>
      <c r="E43" s="63" t="s">
        <v>73</v>
      </c>
      <c r="F43" s="16"/>
      <c r="G43" s="26">
        <f t="shared" si="0"/>
        <v>0</v>
      </c>
      <c r="H43" s="27" t="s">
        <v>12</v>
      </c>
      <c r="I43" s="26">
        <f t="shared" si="1"/>
        <v>0</v>
      </c>
    </row>
    <row r="44" spans="1:9" x14ac:dyDescent="0.25">
      <c r="A44" s="12"/>
      <c r="B44" s="13">
        <v>6</v>
      </c>
      <c r="C44" s="14" t="s">
        <v>276</v>
      </c>
      <c r="D44" s="54">
        <v>1</v>
      </c>
      <c r="E44" s="63" t="s">
        <v>73</v>
      </c>
      <c r="F44" s="16"/>
      <c r="G44" s="26">
        <f t="shared" si="0"/>
        <v>0</v>
      </c>
      <c r="H44" s="27" t="s">
        <v>12</v>
      </c>
      <c r="I44" s="26">
        <f t="shared" si="1"/>
        <v>0</v>
      </c>
    </row>
    <row r="45" spans="1:9" x14ac:dyDescent="0.25">
      <c r="A45" s="12"/>
      <c r="B45" s="13">
        <v>7</v>
      </c>
      <c r="C45" s="14" t="s">
        <v>277</v>
      </c>
      <c r="D45" s="54">
        <v>1</v>
      </c>
      <c r="E45" s="63" t="s">
        <v>73</v>
      </c>
      <c r="F45" s="16"/>
      <c r="G45" s="26">
        <f t="shared" si="0"/>
        <v>0</v>
      </c>
      <c r="H45" s="27" t="s">
        <v>12</v>
      </c>
      <c r="I45" s="26">
        <f t="shared" si="1"/>
        <v>0</v>
      </c>
    </row>
    <row r="46" spans="1:9" x14ac:dyDescent="0.25">
      <c r="A46" s="12"/>
      <c r="B46" s="13">
        <v>8</v>
      </c>
      <c r="C46" s="14" t="s">
        <v>278</v>
      </c>
      <c r="D46" s="54">
        <v>1</v>
      </c>
      <c r="E46" s="63" t="s">
        <v>73</v>
      </c>
      <c r="F46" s="16"/>
      <c r="G46" s="26">
        <f t="shared" si="0"/>
        <v>0</v>
      </c>
      <c r="H46" s="27" t="s">
        <v>12</v>
      </c>
      <c r="I46" s="26">
        <f t="shared" si="1"/>
        <v>0</v>
      </c>
    </row>
    <row r="47" spans="1:9" x14ac:dyDescent="0.25">
      <c r="A47" s="12"/>
      <c r="B47" s="13">
        <v>9</v>
      </c>
      <c r="C47" s="14" t="s">
        <v>279</v>
      </c>
      <c r="D47" s="54">
        <v>1</v>
      </c>
      <c r="E47" s="63" t="s">
        <v>73</v>
      </c>
      <c r="F47" s="16"/>
      <c r="G47" s="26">
        <f t="shared" si="0"/>
        <v>0</v>
      </c>
      <c r="H47" s="27" t="s">
        <v>12</v>
      </c>
      <c r="I47" s="26">
        <f t="shared" si="1"/>
        <v>0</v>
      </c>
    </row>
    <row r="48" spans="1:9" x14ac:dyDescent="0.25">
      <c r="A48" s="12"/>
      <c r="B48" s="13">
        <v>10</v>
      </c>
      <c r="C48" s="14" t="s">
        <v>280</v>
      </c>
      <c r="D48" s="54">
        <v>1</v>
      </c>
      <c r="E48" s="63" t="s">
        <v>73</v>
      </c>
      <c r="F48" s="16"/>
      <c r="G48" s="26">
        <f t="shared" si="0"/>
        <v>0</v>
      </c>
      <c r="H48" s="27" t="s">
        <v>12</v>
      </c>
      <c r="I48" s="26">
        <f t="shared" si="1"/>
        <v>0</v>
      </c>
    </row>
    <row r="49" spans="1:9" x14ac:dyDescent="0.25">
      <c r="A49" s="12"/>
      <c r="B49" s="13">
        <v>11</v>
      </c>
      <c r="C49" s="14" t="s">
        <v>281</v>
      </c>
      <c r="D49" s="54">
        <v>1</v>
      </c>
      <c r="E49" s="63" t="s">
        <v>73</v>
      </c>
      <c r="F49" s="16"/>
      <c r="G49" s="26">
        <f t="shared" si="0"/>
        <v>0</v>
      </c>
      <c r="H49" s="27" t="s">
        <v>12</v>
      </c>
      <c r="I49" s="26">
        <f t="shared" si="1"/>
        <v>0</v>
      </c>
    </row>
    <row r="50" spans="1:9" x14ac:dyDescent="0.25">
      <c r="A50" s="12"/>
      <c r="B50" s="13">
        <v>12</v>
      </c>
      <c r="C50" s="14" t="s">
        <v>282</v>
      </c>
      <c r="D50" s="54">
        <v>1</v>
      </c>
      <c r="E50" s="63" t="s">
        <v>73</v>
      </c>
      <c r="F50" s="16"/>
      <c r="G50" s="26">
        <f t="shared" si="0"/>
        <v>0</v>
      </c>
      <c r="H50" s="27" t="s">
        <v>12</v>
      </c>
      <c r="I50" s="26">
        <f t="shared" si="1"/>
        <v>0</v>
      </c>
    </row>
    <row r="51" spans="1:9" x14ac:dyDescent="0.25">
      <c r="A51" s="12"/>
      <c r="B51" s="31"/>
      <c r="C51" s="32"/>
      <c r="D51" s="55"/>
      <c r="E51" s="64"/>
      <c r="F51" s="33"/>
      <c r="G51" s="10"/>
      <c r="I51" s="10"/>
    </row>
    <row r="52" spans="1:9" x14ac:dyDescent="0.25">
      <c r="A52" s="84" t="s">
        <v>283</v>
      </c>
      <c r="B52" s="84"/>
      <c r="C52" s="84"/>
      <c r="D52" s="84"/>
      <c r="E52" s="84"/>
      <c r="F52" s="84"/>
      <c r="G52" s="10"/>
      <c r="I52" s="10"/>
    </row>
    <row r="53" spans="1:9" x14ac:dyDescent="0.25">
      <c r="A53" s="12"/>
      <c r="B53" s="18">
        <v>1</v>
      </c>
      <c r="C53" s="19" t="s">
        <v>284</v>
      </c>
      <c r="D53" s="52"/>
      <c r="E53" s="62" t="s">
        <v>6</v>
      </c>
      <c r="F53" s="30"/>
      <c r="G53" s="26">
        <f>F53*D53</f>
        <v>0</v>
      </c>
      <c r="H53" s="27" t="s">
        <v>12</v>
      </c>
      <c r="I53" s="26">
        <f>H53*G53+G53</f>
        <v>0</v>
      </c>
    </row>
    <row r="54" spans="1:9" x14ac:dyDescent="0.25">
      <c r="A54" s="12"/>
      <c r="B54" s="13">
        <v>2</v>
      </c>
      <c r="C54" s="14" t="s">
        <v>285</v>
      </c>
      <c r="D54" s="54">
        <v>2</v>
      </c>
      <c r="E54" s="63" t="s">
        <v>3</v>
      </c>
      <c r="F54" s="16"/>
      <c r="G54" s="26">
        <f>F54*D54</f>
        <v>0</v>
      </c>
      <c r="H54" s="27" t="s">
        <v>12</v>
      </c>
      <c r="I54" s="26">
        <f>H54*G54+G54</f>
        <v>0</v>
      </c>
    </row>
    <row r="55" spans="1:9" x14ac:dyDescent="0.25">
      <c r="A55" s="12"/>
      <c r="B55" s="13">
        <v>3</v>
      </c>
      <c r="C55" s="14" t="s">
        <v>286</v>
      </c>
      <c r="D55" s="54">
        <v>1</v>
      </c>
      <c r="E55" s="63" t="s">
        <v>3</v>
      </c>
      <c r="F55" s="16"/>
      <c r="G55" s="26">
        <f>F55*D55</f>
        <v>0</v>
      </c>
      <c r="H55" s="27" t="s">
        <v>12</v>
      </c>
      <c r="I55" s="26">
        <f>H55*G55+G55</f>
        <v>0</v>
      </c>
    </row>
    <row r="56" spans="1:9" ht="27" x14ac:dyDescent="0.25">
      <c r="A56" s="12"/>
      <c r="B56" s="13">
        <v>4</v>
      </c>
      <c r="C56" s="14" t="s">
        <v>287</v>
      </c>
      <c r="D56" s="54">
        <v>8</v>
      </c>
      <c r="E56" s="63" t="s">
        <v>3</v>
      </c>
      <c r="F56" s="16"/>
      <c r="G56" s="26">
        <f>F56*D56</f>
        <v>0</v>
      </c>
      <c r="H56" s="27" t="s">
        <v>12</v>
      </c>
      <c r="I56" s="26">
        <f>H56*G56+G56</f>
        <v>0</v>
      </c>
    </row>
    <row r="57" spans="1:9" x14ac:dyDescent="0.25">
      <c r="A57" s="12"/>
      <c r="B57" s="28"/>
      <c r="C57" s="29"/>
      <c r="D57" s="53"/>
      <c r="E57" s="61"/>
      <c r="F57" s="15"/>
      <c r="G57" s="10"/>
      <c r="I57" s="10"/>
    </row>
    <row r="58" spans="1:9" x14ac:dyDescent="0.25">
      <c r="A58" s="84" t="s">
        <v>288</v>
      </c>
      <c r="B58" s="84"/>
      <c r="C58" s="84"/>
      <c r="D58" s="84"/>
      <c r="E58" s="84"/>
      <c r="F58" s="84"/>
      <c r="G58" s="10"/>
      <c r="I58" s="10"/>
    </row>
    <row r="59" spans="1:9" x14ac:dyDescent="0.25">
      <c r="A59" s="12"/>
      <c r="B59" s="18">
        <v>1</v>
      </c>
      <c r="C59" s="19" t="s">
        <v>29</v>
      </c>
      <c r="D59" s="52">
        <v>1</v>
      </c>
      <c r="E59" s="62" t="s">
        <v>11</v>
      </c>
      <c r="F59" s="30"/>
      <c r="G59" s="26">
        <f>F59*D59</f>
        <v>0</v>
      </c>
      <c r="H59" s="27" t="s">
        <v>12</v>
      </c>
      <c r="I59" s="26">
        <f>H59*G59+G59</f>
        <v>0</v>
      </c>
    </row>
    <row r="60" spans="1:9" x14ac:dyDescent="0.25">
      <c r="A60" s="12"/>
      <c r="B60" s="13">
        <v>2</v>
      </c>
      <c r="C60" s="14" t="s">
        <v>30</v>
      </c>
      <c r="D60" s="54">
        <v>1</v>
      </c>
      <c r="E60" s="63" t="s">
        <v>11</v>
      </c>
      <c r="F60" s="16"/>
      <c r="G60" s="26">
        <f>F60*D60</f>
        <v>0</v>
      </c>
      <c r="H60" s="27" t="s">
        <v>12</v>
      </c>
      <c r="I60" s="26">
        <f>H60*G60+G60</f>
        <v>0</v>
      </c>
    </row>
    <row r="61" spans="1:9" x14ac:dyDescent="0.25">
      <c r="A61" s="12"/>
      <c r="B61" s="13">
        <v>3</v>
      </c>
      <c r="C61" s="14" t="s">
        <v>31</v>
      </c>
      <c r="D61" s="54">
        <v>1</v>
      </c>
      <c r="E61" s="63" t="s">
        <v>11</v>
      </c>
      <c r="F61" s="16"/>
      <c r="G61" s="26">
        <f>F61*D61</f>
        <v>0</v>
      </c>
      <c r="H61" s="27" t="s">
        <v>12</v>
      </c>
      <c r="I61" s="26">
        <f>H61*G61+G61</f>
        <v>0</v>
      </c>
    </row>
    <row r="63" spans="1:9" x14ac:dyDescent="0.25">
      <c r="D63" s="83" t="s">
        <v>48</v>
      </c>
      <c r="E63" s="83"/>
      <c r="F63" s="83"/>
      <c r="G63" s="34">
        <f>SUM(G32:G62)</f>
        <v>0</v>
      </c>
      <c r="H63" s="35"/>
      <c r="I63" s="34">
        <f>SUM(I32:I62)</f>
        <v>0</v>
      </c>
    </row>
  </sheetData>
  <mergeCells count="26">
    <mergeCell ref="B3:F3"/>
    <mergeCell ref="A1:A2"/>
    <mergeCell ref="B1:C1"/>
    <mergeCell ref="D1:I1"/>
    <mergeCell ref="B2:C2"/>
    <mergeCell ref="D2:I2"/>
    <mergeCell ref="B19:I19"/>
    <mergeCell ref="B5:I5"/>
    <mergeCell ref="B6:I6"/>
    <mergeCell ref="B8:I8"/>
    <mergeCell ref="B10:I10"/>
    <mergeCell ref="B11:I11"/>
    <mergeCell ref="B12:I12"/>
    <mergeCell ref="B13:I13"/>
    <mergeCell ref="B14:I14"/>
    <mergeCell ref="B15:I15"/>
    <mergeCell ref="B17:I17"/>
    <mergeCell ref="B18:I18"/>
    <mergeCell ref="A52:F52"/>
    <mergeCell ref="A58:F58"/>
    <mergeCell ref="D63:F63"/>
    <mergeCell ref="A21:I21"/>
    <mergeCell ref="A24:I24"/>
    <mergeCell ref="A31:F31"/>
    <mergeCell ref="A34:F34"/>
    <mergeCell ref="A38:F38"/>
  </mergeCells>
  <pageMargins left="0.25" right="0.25" top="0.75" bottom="0.75" header="0.3" footer="0.3"/>
  <pageSetup paperSize="9" scale="64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13</vt:i4>
      </vt:variant>
    </vt:vector>
  </HeadingPairs>
  <TitlesOfParts>
    <vt:vector size="13" baseType="lpstr"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</vt:lpstr>
      <vt:lpstr>13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Benoit Marcilly</dc:creator>
  <cp:lastModifiedBy>Benoît Marcilly</cp:lastModifiedBy>
  <cp:lastPrinted>2025-11-26T15:35:14Z</cp:lastPrinted>
  <dcterms:created xsi:type="dcterms:W3CDTF">2025-10-31T07:51:09Z</dcterms:created>
  <dcterms:modified xsi:type="dcterms:W3CDTF">2025-11-26T15:36:03Z</dcterms:modified>
</cp:coreProperties>
</file>